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Hoja1" sheetId="1" r:id="rId1"/>
    <sheet name="Hoja2" sheetId="2" r:id="rId2"/>
    <sheet name="Hoja3" sheetId="3" r:id="rId3"/>
  </sheets>
  <definedNames>
    <definedName name="_xlnm._FilterDatabase" localSheetId="0" hidden="1">Hoja1!$A$18:$WVT$136</definedName>
  </definedNames>
  <calcPr calcId="145621"/>
</workbook>
</file>

<file path=xl/calcChain.xml><?xml version="1.0" encoding="utf-8"?>
<calcChain xmlns="http://schemas.openxmlformats.org/spreadsheetml/2006/main">
  <c r="C12" i="1" l="1"/>
</calcChain>
</file>

<file path=xl/comments1.xml><?xml version="1.0" encoding="utf-8"?>
<comments xmlns="http://schemas.openxmlformats.org/spreadsheetml/2006/main">
  <authors>
    <author>Microsoft Office User</author>
  </authors>
  <commentList>
    <comment ref="H87" authorId="0">
      <text>
        <r>
          <rPr>
            <b/>
            <sz val="10"/>
            <color rgb="FF000000"/>
            <rFont val="Tahoma"/>
            <family val="2"/>
          </rPr>
          <t>Microsoft Office User:</t>
        </r>
        <r>
          <rPr>
            <sz val="10"/>
            <color rgb="FF000000"/>
            <rFont val="Tahoma"/>
            <family val="2"/>
          </rPr>
          <t xml:space="preserve">
</t>
        </r>
        <r>
          <rPr>
            <sz val="10"/>
            <color rgb="FF000000"/>
            <rFont val="Tahoma"/>
            <family val="2"/>
          </rPr>
          <t>Revisar antes</t>
        </r>
      </text>
    </comment>
    <comment ref="I87" authorId="0">
      <text>
        <r>
          <rPr>
            <b/>
            <sz val="10"/>
            <color rgb="FF000000"/>
            <rFont val="Tahoma"/>
            <family val="2"/>
          </rPr>
          <t>Microsoft Office User:</t>
        </r>
        <r>
          <rPr>
            <sz val="10"/>
            <color rgb="FF000000"/>
            <rFont val="Tahoma"/>
            <family val="2"/>
          </rPr>
          <t xml:space="preserve">
</t>
        </r>
        <r>
          <rPr>
            <sz val="10"/>
            <color rgb="FF000000"/>
            <rFont val="Tahoma"/>
            <family val="2"/>
          </rPr>
          <t>Revisar antes</t>
        </r>
      </text>
    </comment>
    <comment ref="C92" authorId="0">
      <text>
        <r>
          <rPr>
            <b/>
            <sz val="10"/>
            <color rgb="FF000000"/>
            <rFont val="Tahoma"/>
            <family val="2"/>
          </rPr>
          <t>Microsoft Office User:</t>
        </r>
        <r>
          <rPr>
            <sz val="10"/>
            <color rgb="FF000000"/>
            <rFont val="Tahoma"/>
            <family val="2"/>
          </rPr>
          <t xml:space="preserve">
</t>
        </r>
        <r>
          <rPr>
            <sz val="10"/>
            <color rgb="FF000000"/>
            <rFont val="Tahoma"/>
            <family val="2"/>
          </rPr>
          <t>Se ajustó objeto</t>
        </r>
      </text>
    </comment>
    <comment ref="C94" authorId="0">
      <text>
        <r>
          <rPr>
            <b/>
            <sz val="10"/>
            <color rgb="FF000000"/>
            <rFont val="Tahoma"/>
            <family val="2"/>
          </rPr>
          <t>Microsoft Office User:</t>
        </r>
        <r>
          <rPr>
            <sz val="10"/>
            <color rgb="FF000000"/>
            <rFont val="Tahoma"/>
            <family val="2"/>
          </rPr>
          <t xml:space="preserve">
</t>
        </r>
        <r>
          <rPr>
            <sz val="10"/>
            <color rgb="FF000000"/>
            <rFont val="Tahoma"/>
            <family val="2"/>
          </rPr>
          <t>Se puede dividir la fuente de financiación mitad y mitad</t>
        </r>
      </text>
    </comment>
    <comment ref="C103" authorId="0">
      <text>
        <r>
          <rPr>
            <b/>
            <sz val="10"/>
            <color rgb="FF000000"/>
            <rFont val="Tahoma"/>
            <family val="2"/>
          </rPr>
          <t>Microsoft Office User:</t>
        </r>
        <r>
          <rPr>
            <sz val="10"/>
            <color rgb="FF000000"/>
            <rFont val="Tahoma"/>
            <family val="2"/>
          </rPr>
          <t xml:space="preserve">
</t>
        </r>
        <r>
          <rPr>
            <sz val="10"/>
            <color rgb="FF000000"/>
            <rFont val="Tahoma"/>
            <family val="2"/>
          </rPr>
          <t>Se repite con el objeto fila 28</t>
        </r>
      </text>
    </comment>
  </commentList>
</comments>
</file>

<file path=xl/sharedStrings.xml><?xml version="1.0" encoding="utf-8"?>
<sst xmlns="http://schemas.openxmlformats.org/spreadsheetml/2006/main" count="815" uniqueCount="179">
  <si>
    <t>PLAN ANUAL DE ADQUISICIONES</t>
  </si>
  <si>
    <t>A. INFORMACIÓN GENERAL DE LA ENTIDAD</t>
  </si>
  <si>
    <t>Nombre</t>
  </si>
  <si>
    <t>AMABLE EICE</t>
  </si>
  <si>
    <t xml:space="preserve">El principal objetivo del Plan Anual de Adquisiciones es permitir que la entidad estatal aumente la probabilidad de lograr mejores condiciones de competencia a través de la participación de un mayor número de operadores económicos interesados en los procesos de selección que se van a adelantar durante el año fiscal, y que el Estado cuente con información suficiente para realizar compras coordinadas. </t>
  </si>
  <si>
    <t>Dirección</t>
  </si>
  <si>
    <t>CARRERA 17 No. 16-00 CAM 5 PISO</t>
  </si>
  <si>
    <t>Teléfono</t>
  </si>
  <si>
    <t>7417100 EXT. 123</t>
  </si>
  <si>
    <t>Página web</t>
  </si>
  <si>
    <t>www.armeniaamable.gov.co</t>
  </si>
  <si>
    <t>Misión y visión</t>
  </si>
  <si>
    <t>MISIÓN:  Planear, gestionar, desarrrollar e implemetar el Sistema Estratégico de Transporte Público de Armenia. Contribuyendo a la construcción de una ciudad moderna que contribuya a un cambio en los comportamientos sociales, con un plan de movilidad inteligente e incluyente, mejorando la calidad de vida de los habitantes..                                                                                                      
VISIÓN: AMABLE, Empresa Industrial y Comercial del Estado (E.I.C.E) se proyecta al 2022, como una Empresa líder en Colombia, destacándose por sus altos estánderes de calidad en la implementación del Sistema Estratégico de Transporte Público y de una nueva cultura ciudadana, que determine en la comunidad principios básicos de buen comportamiento, el cumplimiento por las normas de uso de los bienes públicos y el respeto de uno por el otro, prevaleciendo la optimización de los recursos materiales y financieros disponibles, en camino de ser reconocido como un sistema rentable y sostenible.</t>
  </si>
  <si>
    <t>Perspectiva estratégica</t>
  </si>
  <si>
    <t>AMABLE, empresa industrial y comercial del estado que tiene como objetivo fundamental el diseño e implementación del Sistema Estratégico de Transporte Público - SETP, basado en la operación organizada y moderna del transporte público y fundamentados en el direccionamiento estratégico, encaminados a satisfacer las necesidades de la ciudadanía, haciendo uso adecuado de los recursos a través de personal idóneo, motivados y comprometidos con la efectividad y mejoramiento continuo de todos sus procesos y la Contribución al fortalecimiento institucional, conforme al documento CONPES 3572 de 2012, cuenta con una Gerencia, Subgerencia y Control Interno, adicionalmente hay un equipo de profesionales y personal de apoyo contratista para el acompañamiento técnico requerido para desarrollar los componentes del proyecto SETP.</t>
  </si>
  <si>
    <t>Información de contacto</t>
  </si>
  <si>
    <t>Gerente : JAMES CASTAÑO HERRERA                                                                                                                                       Teléfono: 7417100                                                                                                                                                                                     Celular: 3147913253                                                                                                                                                                                 Correo Electrónico: amable@armenia.gov.co</t>
  </si>
  <si>
    <t xml:space="preserve">El Plan Anual de Adquisiciones para la vigencia 2022 es un documento de naturaleza informativa y las adquisiciones incluidas en el mismo pueden ser canceladas, revisadas o modificadas. Esta información no representa compromiso u obligación alguna por parte de la entidad estatal ni la compromete a adquirir los bienes, obras y servicios en él señalados. </t>
  </si>
  <si>
    <t>Valor total del PAA</t>
  </si>
  <si>
    <t>Límite de contratación menor cuantía</t>
  </si>
  <si>
    <t>Límite de contratación mínima cuantía</t>
  </si>
  <si>
    <t>Fecha de última actualización del PAA</t>
  </si>
  <si>
    <t>B. ADQUISICIONES PLANEADAS</t>
  </si>
  <si>
    <t>Códigos UNSPSC</t>
  </si>
  <si>
    <t>Descripción</t>
  </si>
  <si>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</si>
  <si>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</si>
  <si>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</si>
  <si>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</si>
  <si>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</si>
  <si>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</si>
  <si>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</si>
  <si>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</si>
  <si>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</si>
  <si>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Arrendamiento de un bodega ubicada en la calle 51 no.10-61, bodega 9- armenia, Quindío, para el almacenamiento, seguridad y custodia del archivo de la empresa amable E.I.C.E., atendiendo los lineamientos y normas técnicas acorde a lo establecido en la ley 594/2000 y 1712 de 2014.</t>
  </si>
  <si>
    <t xml:space="preserve">11 MESES </t>
  </si>
  <si>
    <t>CONTRATACION DIRECTA</t>
  </si>
  <si>
    <t xml:space="preserve">FUNCIONAMIENTO </t>
  </si>
  <si>
    <t>N/A</t>
  </si>
  <si>
    <t>Gerente : JAMES CASTAÑO HERRERA                                  Teléfono:7414484                                                                         Celular: 3147913253                                                                      Correo Electrónico: amable@armenia.gov.co</t>
  </si>
  <si>
    <t>Adquisición a través de una Compañía de Seguros legalmente constituida y autorizada por la Superintendencia Financiera para operar en el país, con sucursal en Armenia y ofrecer ramos de seguros, el consorcio o la Unión temporal (conformado(s) por Compañías de seguros legalmente constituidas y autorizadas por la Superintendencia Financiera para operar en el país y ofrecer ramos de seguros), que expida las pólizas de seguros cuyos ramos se especifican en la presente invitación, con el fin de celebrar contrato de seguros para amparar los diferentes intereses asegurables, los bienes de propiedad de la Entidad, teniendo en cuenta los aspectos técnicos y la estructura de los ramos exigidos.</t>
  </si>
  <si>
    <t xml:space="preserve">febrero </t>
  </si>
  <si>
    <t xml:space="preserve">11 meses </t>
  </si>
  <si>
    <t>Selección Abreviada</t>
  </si>
  <si>
    <t xml:space="preserve">RENOVACIONES DE ANDENES </t>
  </si>
  <si>
    <t>3 MESES</t>
  </si>
  <si>
    <t>LICITACION PUBLICA</t>
  </si>
  <si>
    <t>NACION OTRAS FUENTES</t>
  </si>
  <si>
    <t xml:space="preserve">INTERVENTORIA DE ANDENES </t>
  </si>
  <si>
    <t xml:space="preserve">4 MESES </t>
  </si>
  <si>
    <t>CONCURSO DE MÉRITOS ABIERTO</t>
  </si>
  <si>
    <t>CONSTRUCCIÓN TERMINAL DE RUTA SIMÓN BOLIVAR </t>
  </si>
  <si>
    <t>marzo</t>
  </si>
  <si>
    <t>5 MESES</t>
  </si>
  <si>
    <t>. INTERVENTORÍA TERMINAL DE RUTA SIMÓN BOLIVAR </t>
  </si>
  <si>
    <t xml:space="preserve">6 MESES </t>
  </si>
  <si>
    <t>DE ENCARGO FIDUCIARIO PARA LA ADMINISTRACIÓN DE LOS RECURSOS DE LA EMPRESA AMABLE EICE EN LA IMPLEMENTACIÓN DEL SISTEMA ESTRATEGICO DE TRANSPORTE PUBLICO - SETP ARMENIA</t>
  </si>
  <si>
    <t xml:space="preserve">inversion ente territorial </t>
  </si>
  <si>
    <r>
      <t>Prestar servicios de internet por medio de fibra óptica y wif para las instalaciones de la empresa AMABLE E.I.C.E</t>
    </r>
    <r>
      <rPr>
        <sz val="9"/>
        <color indexed="8"/>
        <rFont val="Arial"/>
        <family val="2"/>
      </rPr>
      <t>.</t>
    </r>
  </si>
  <si>
    <t xml:space="preserve">FEBRERO </t>
  </si>
  <si>
    <t xml:space="preserve">MINIMA CUANTIA </t>
  </si>
  <si>
    <t>FUNVIONAMIENTO</t>
  </si>
  <si>
    <t>PRESTAR SERVICIOS PROFESIONALES PARA REALIZAR LA REVISORIA FISCAL AL INTERIOR DE LA EMPRESA AMABLE E.I.C.E</t>
  </si>
  <si>
    <t xml:space="preserve">2 meses </t>
  </si>
  <si>
    <t>PRESTACION SERVICIO</t>
  </si>
  <si>
    <t xml:space="preserve">Funcionamiento </t>
  </si>
  <si>
    <t>“PRESTAR SERVICIOS DE MANTENIMINTO Y SOPORTE AL SOFWARE DENOMINADO “PUBLI-FINANZAS” EL CUAL APOYA LOS DIFERENTES PROCESOS DEL ÁREAS FINANCIERAS EN LA EMPRESA AMABLE E.I.C.E”.</t>
  </si>
  <si>
    <t>347 Días</t>
  </si>
  <si>
    <r>
      <t>“</t>
    </r>
    <r>
      <rPr>
        <sz val="9"/>
        <color indexed="8"/>
        <rFont val="Arial"/>
        <family val="2"/>
      </rPr>
      <t>Prestar servicios de soporte, actualización, mantenimiento y servicios de hosting para la ventanilla única virtual y pagina web de la empresa Amable en el marco de la política de gobierno digital”.</t>
    </r>
  </si>
  <si>
    <t>SUMINISTRO DE TIQUETES AÉREOS PARA LOS DIFERENTES DESTINOS QUE REQUIERA AMABLE PARA EL PERSONAL DE PLANTA Y CONTRATISTAS VINCULADOS EN LA IMPLEMENTACIÓN DEL PROYECTO SETP.</t>
  </si>
  <si>
    <t>Funcionamiento</t>
  </si>
  <si>
    <t>Suministro de papelería y útiles de oficina para los funcionarios de la empresa AMABLE E.I.C.E</t>
  </si>
  <si>
    <t xml:space="preserve">1 MES </t>
  </si>
  <si>
    <t>Prestar servicios profesionales para el acompañamiento de los procesos contables y tributarios de la empresa Amable del proyecto del sistema estratégico de transporte público de Armenia, bajo los parámetros del manual financiero expedido por el Ministerio de Transporte</t>
  </si>
  <si>
    <t xml:space="preserve">3 MESES </t>
  </si>
  <si>
    <t>Prestar servicios profesionales para apoyar la determinación de aportes y los pagos pendientes entre el municipio de Armenia y amable, derivados del convenio de cofinanciación.</t>
  </si>
  <si>
    <t xml:space="preserve">2 MESES </t>
  </si>
  <si>
    <t xml:space="preserve">Prestar servicios profesionales de apoyo técnico a la gerencia, en los procesos contables, financieros y presupuestales de la empresa AMABLE EICE, así como en el acompañamiento financiero a la revisión del pago de aportes por parte de la Nación y el Municipio en el marco del convenio de cofinanciación, para realizar la proyección de documentos de cobro y en el proceso de entrega de obras, predios y proyectos ejecutados por AMABLE al municipio de Armenia, Quindío, en el marco del SETP. </t>
  </si>
  <si>
    <t>Prestar servicios profesionales brindando apoyo al cubrimiento, publicidad, posicionamiento publicitario y gestión de información correspondiente al proyecto SETP Armenia como estrategia comunicacional para el posicionamiento de la empresa Amable EICE.</t>
  </si>
  <si>
    <t>Prestar servicios de apoyo a la gestión para la organización, control, conservación y administración integral de la documentación referente tanto al archivo central, como a expedientes del archivo de la gestión contractual de la empresa Amable EICE de la ciudad de Armenia, Q.</t>
  </si>
  <si>
    <t xml:space="preserve">8 MESES </t>
  </si>
  <si>
    <t>funcionamiento</t>
  </si>
  <si>
    <t>Prestar servicios profesionales especializados en la coordinación y ejecución de las acciones de carácter administrativos y financieros, así como el apoyo financiero en la supervisión de los diferentes contratos suscritos por AMABLE, y apoyo en los aspectos financieros de la ETLF, brindando apoyo a la Gerencia para la toma de decisiones en el marco del proyecto del Sistema Estratégico de Transporte Público de Armenia.</t>
  </si>
  <si>
    <t>Prestar servicios profesionales para el acompañamiento administrativo y financiero, para la evaluación y seguimiento de los prestadores del servicio TPC para su habilitación al SETP, evaluaciones financieros de contratos de obra y consultoría en el marco de implementación del SETP, y apoyo en los procesos financieros requeridos en el marco del proceso de pagos y conciliación con extractos bancarios en cumplimiento del Manual Financiero del SETP.</t>
  </si>
  <si>
    <t>Prestar servicios profesionales para brindar apoyo en los procesos de gestión documental y administrativos  en el marco del proyecto del Sistema Estratégico de Transporte Público de Armenia en la empresa Amable EICE</t>
  </si>
  <si>
    <t xml:space="preserve">Prestar servicios profesionales para el acompañamiento del manejo financiero de los fondos de la empresa AMABLE EICE, implementando los procesos y controles que aseguren el adecuado uso de los recursos en desarrollo del sistema estratégico de transporte público de Armenia, así como en la estructuración financiera de los Fondos de Estabilización Tributaria en la implementación del SETP Armenia. </t>
  </si>
  <si>
    <t>Prestar servicios de apoyo a la gestión para realizar actividades asistenciales para la implementación del Sistema Estratégico de Transporte SETP - Armenia</t>
  </si>
  <si>
    <t xml:space="preserve">Prestar servicios profesionales en las actividades de comunicación, publicidad, así como marketing de sus estrategias, obras y de actividades para la estrategia comunicacional en el marco de la implementación del SETP Armenia, de conformidad con la ruta de trabajo trazada desde la ETLF. </t>
  </si>
  <si>
    <t>Prestar servicios profesionales brindando apoyo al cubrimiento y gestión de información correspondiente al proyecto SETP Armenia como estrategia comunicacional para el posicionamiento de la empresa Amable EICE</t>
  </si>
  <si>
    <t>Prestar servicios profesionales para la estructuración de los documentos y proyectos de acto administrativo necesarios para estructurar las diferentes fuentes de financiación para contribuir a la sostenibilidad y calidad del servicio e infraestructura en el marco de la implementación del sistema estratégico de transporte público de Armenia.</t>
  </si>
  <si>
    <t>Prestar servicios profesionales para el acompañamiento del componente tecnológico y de sistemas en la Estructuración Técnica, Legal y Financiera para la implementación del Sistema Estratégico de Transporte Público de Armenia.</t>
  </si>
  <si>
    <t>Prestar servicios profesionales en derecho para la coordinación y acompañamiento del componente jurídico, para la construcción del documento jurídico para revisión en el proceso de implementación y puesta en marcha del SETP Armenia.</t>
  </si>
  <si>
    <t>Prestar servicios profesionales para la consolidación de los documentos requeridos  del componente tecnológico del proceso de estructuración técnica, legal y financiera para la implementación y puesta en marcha del SETP de Armenia, bajo los parámetros del documento CONPES 3572 de 2009 y otros que lo complementen o modifiquen.</t>
  </si>
  <si>
    <t>FUNCIONAMIENTO</t>
  </si>
  <si>
    <t xml:space="preserve">Prestar servicios profesionales en las áreas contables y financieras para la elaboración del documento consolidado del componente financiero de la ETLF para la implementación del SETP. </t>
  </si>
  <si>
    <t>Prestar servicios profesionales especializados para el desarrollo y acompañamiento del componente operacional, así como en la consolidación de los documentos necesarios de la ETLF para la implementación y puesta en marcha del SETP de Armenia.</t>
  </si>
  <si>
    <t>Prestar servicios profesionales en las áreas económicas y financiera para el documento de actualización de las variables macroeconómicas que se requieren en modelo financiero y los fondos de estabilización o subvención tarifaria para la implementación del SETP</t>
  </si>
  <si>
    <t xml:space="preserve">Prestar servicios profesionales especializados en el apoyo jurídico a la gerencia para la toma de decisiones, consolidación de documentos y proyectos de acto administrativo para la implementación del Sistema Estratégico de Transporte Público, así como el apoyo y asesoría jurídica en los contratos de obra pública y consultoría del componente técnico del SETP Armenia. </t>
  </si>
  <si>
    <t>Prestar servicios profesionales en el área jurídica de la empresa AMABLE EICE para el acompañamiento transversal en la conceptualización jurídica y estructuración de documentos jurídicos relacionados con la implementación y puesta en marcha del SETP Armenia</t>
  </si>
  <si>
    <t>Prestar servicios profesionales como apoyo jurídico para  la consolidación del documento para la estructuración y funcionamiento de los operadores de transporte y recaudo, en el marco de la implementación y puesta en marcha del SETP Armenia</t>
  </si>
  <si>
    <t xml:space="preserve">Prestar servicios profesionales brindando acompañamiento jurídico en los procesos de contratación bajo las distintas modalidades de selección, y proyección de documentos jurídicos para la implementación del Sistema Estratégico de Transporte Público de Armenia, Quindío. </t>
  </si>
  <si>
    <t>Prestar servicios profesionales especializados como apoyo en la planeación estratégica y operativa de la entidad en la fase de implementación del sistema estratégico de transporte público - SETP Armenia.</t>
  </si>
  <si>
    <t>Prestar servicios profesionales especializados en la planeación institucional y estratégica para la implementación del proyecto del sistema estratégico de transporte público de armenia en la empresa Amable EICE.</t>
  </si>
  <si>
    <t xml:space="preserve">Prestar servicios profesionales para saneamiento y gestión predial para los proyectos de obra pública tanto en el componente infraestructura como en el componente ETLF de la ciudad de Armenia, Quindío. </t>
  </si>
  <si>
    <t>Prestar servicios profesionales en ingeniería civil para el apoyo y acompañamiento a la supervisión de los proyectos del componente de infraestructura en el marco de la implementación del sistema estratégico de transporte publico de Armenia.</t>
  </si>
  <si>
    <t>Prestar servicios profesionales para apoyar el proyecto SETP a través de la gestión predial y administrativas de la empresa AMABLE E.I.C.E</t>
  </si>
  <si>
    <t xml:space="preserve">Prestar servicios profesionales para saneamiento y gestión predial en el marco de los proyectos de infraestructura, así como de la Estructuración Técnica, Legal y Financiera para la implementación del SETP Armenia. </t>
  </si>
  <si>
    <t>Prestar servicios de apoyo a la gestión del área Predial, Social, Ambiental y SST, en lo relacionado con los trámites de saneamiento, adquisición y gestión predial de inmuebles en el marco de la implementación del SETP Armenia</t>
  </si>
  <si>
    <t>Prestar de servicios profesionales para el apoyo y acompañamiento del componente ambiental en el marco de los proyectos del SETP de Armenia.</t>
  </si>
  <si>
    <t>Prestar servicios profesionales en seguridad y salud en el trabajo para adelantar la formulación, el seguimiento, registro y reporte de los programas relacionados con el sistema SST en desarrollo de los proyectos de infraestructura en el marco de la implementación del sistema estratégico de transporte público de Armenia.</t>
  </si>
  <si>
    <t>Prestar servicios profesionales para el apoyo en la ejecución y realización de las actividades de campo y administrativas en el desarrollo del componente social de los proyectos del sistema estratégico de transporte público de Armenia</t>
  </si>
  <si>
    <t>Prestar servicios profesionales de apoyo a la gestión de los diferentes componentes que conforman los PMA de los proyectos en ejecución, por ejecutar y en proceso de formulación en aspectos sociales, ambientales, SST y predial con el propósito de alcanzar las metas y retos propuestos desde la Gerencia de AMABLE para el SETP en especial el de tener proyectos en los cuales se prevengan, mitiguen, controlen y compensen los impactos sociales y ambientales que se generen, mediante un proceso de mejora continua en el cual se cumpla con la normatividad vigente y se implementen las medidas necesarias en la búsqueda permanente del desarrollo sostenible de la ciudad</t>
  </si>
  <si>
    <t>Prestar servicios profesionales para el apoyo en la ejecución y realización de las actividades de campo y administrativas en el desarrollo del componente social de los proyectos del sistema estratégico de transporte publico de armenia</t>
  </si>
  <si>
    <r>
      <t>“</t>
    </r>
    <r>
      <rPr>
        <sz val="9"/>
        <color indexed="8"/>
        <rFont val="Arial"/>
        <family val="2"/>
      </rPr>
      <t>Prestar servicios profesionales para apoyar actividades propias del área social, relacionadas con estrategias de comunicaciones internas, externas y consolidación de información.”</t>
    </r>
  </si>
  <si>
    <t>“PRESTAR SERVICIOS DE APOYO A LA GESTIÓN DEL ÁREA SOCIAL, PREDIAL, AMBIENTAL Y SG-SST, EN EL MARCO DE LA ESTRUCTURACIÓN E IMPLEMENTACIÓN DEL SETP ARMENIA.”</t>
  </si>
  <si>
    <t>“PRESTAR SERVICIOS DE APOYO A LA GESTIÓN DEL ÁREA SOCIAL, PREDIAL, AMBIENTAL Y SG-SST, CON EL PROPÓSITO DE ALCANZAR LAS METAS Y RETOS PROPUESTOS DESDE LA GERENCIA DE AMABLE PARA EL SETP EN ESPECIAL EL DE TENER PROYECTOS EN LOS CUALES SE PREVENGAN, MITIGUEN, CONTROLEN Y COMPENSEN LOS IMPACTOS SOCIALES Y AMBIENTALES QUE SE GENEREN, MEDIANTE UN PROCESO DE MEJORA CONTINUA EN EL CUAL SE CUMPLA CON LA NORMATIVIDAD VIGENTE Y SE IMPLEMENTEN LAS MEDIDAS NECESARIAS EN LA BÚSQUEDA PERMANENTE DEL DESARROLLO SOSTENIBLE DE LA CIUDAD”</t>
  </si>
  <si>
    <t>Prestar servicios profesionales para el acompañamiento al área técnica en la elaboración y revisión de proyectos de obra, y para la realización de estudios de mercado y estudios financieros requeridos para las actividades pendientes de contratación en el marco de la ETLF para la implementación del Sistema Estratégico de Transporte Público de Armenia</t>
  </si>
  <si>
    <t>Prestar servicios en las áreas misionales de la empresa para el apoyo en la gestión de actividades operativas en la implementación del SETP de la ciudad de Armenia.</t>
  </si>
  <si>
    <t>Prestar servicios profesionales para el acompañamiento en los procesos requeridos por el área técnica en desarrollo del sistema estratégico de transporte público de la ciudad de Armenia SETP</t>
  </si>
  <si>
    <t>Prestar servicios profesionales especializados para la coordinación del equipo técnico para la estructuración, desarrollo, ejecución y apoyo a la supervisión de los proyectos del componente de infraestructura en el marco de implementación del sistema estratégico de transporte público de Armenia.</t>
  </si>
  <si>
    <t>Prestar servicios profesionales para la elaboración de los diseños arquitectónicos y urbanísticos para los proyectos de intervención de infraestructura de transporte en el marco del desarrollo del sistema estratégico de transporte público de la ciudad de Armenia, así como el apoyo técnico a la supervisión de las obras ejecutadas con recursos del SETP Armenia.</t>
  </si>
  <si>
    <t>Prestar servicios profesionales para el apoyo y acompañamiento en la articulación y coordinación con las empresas prestadoras de servicios públicos domiciliarios para la intervención del espacio público en los proyectos de infraestructura, así como para la proyección de documentos técnicos para la implementación del sistema estratégico de transporte público de la ciudad de Armenia.</t>
  </si>
  <si>
    <t>“Prestar servicios de apoyo a la gestion del area tecnica en el desarrollo de las diferentes actividades que se requieran para los  proyectos de obra de la Empresa Amable EICE.”</t>
  </si>
  <si>
    <t>Prestar servicios en aspectos jurídicos en desarrollo de las diferentes actividades derivadas del proceso de Estructuración Técnica, Legal y Financiera, para la implementación y puesta en marcha del SETP Armenia</t>
  </si>
  <si>
    <t>prestar servicios profesionales en la proyección de conceptos, actos administrativos, documentos contractuales, así como en el archivo documental en el área jurídica de la empresa amable EICE, en caminados a la implementación del sistema estratégico del transporte público de Armenia.</t>
  </si>
  <si>
    <t>Prestar servicios profesionales especializados para el desarrollo, acompañamiento y coordinación del área de operaciones en el proceso de estructuración técnica, legal y financiera, implementación y puesta en marcha del SETP de Armenia.</t>
  </si>
  <si>
    <t>inversion nacion</t>
  </si>
  <si>
    <t>Prestar servicios profesionales para el desarrollo y acompañamiento de la implementación del Sistema de Gestión y Control de Flota y Sistema de Información al Usuario, en el marco de la puesta en marcha del SETP Armenia</t>
  </si>
  <si>
    <t>Prestar servicios profesionales en derecho para la coordinación y acompañamiento del componente jurídico en el proceso de estructuración, implementación y puesta en marcha del SETP Armenia.</t>
  </si>
  <si>
    <t>Prestar servicios profesionales como Ingeniero de Sistemas en la estructuración y consolidación de documentos técnicos para la implementación del Sistema de Gestión y Control de Flota, Sistema de Información al Usuario, en el marco de la puesta en marcha del SETP Armenia</t>
  </si>
  <si>
    <t>Prestar servicios profesionales en las áreas contables y financieras para realizar acompañamiento en el manejo y ajustes del modelo financiero para el SETP</t>
  </si>
  <si>
    <t>Prestar servicios profesionales como apoyo al desarrollo de estrategias que permitan estructurar las diferentes fuentes de financiación para contribuir a la sostenibilidad calidad del servicio e infraestructura en el marco de la implementación del sistema estratégico de transporte público de Armenia.</t>
  </si>
  <si>
    <t>Prestar servicios profesionales como apoyo jurídico para realizar el acompañamiento en la consolidación de los operadores de transporte y recaudo, en el marco de la implementación y puesta en marcha del SETP Armenia</t>
  </si>
  <si>
    <t>Prestar servicios profesionales, brindando apoyo al área de la ETLF en asuntos jurídicos, así como en lo relacionado con los Fondos de Estabilización y Subvención Tarifaria, necesarios para entrada en operación del Sistema Estratégico de Transporte Público de Armenia</t>
  </si>
  <si>
    <t xml:space="preserve">Prestar servicios profesionales de apoyo técnico en áreas administrativas y financieras, en el acompañamiento al área de operaciones para la consolidación del esquema de remuneración a los diferentes agentes del SETP, en articulación con el modelo financiero y los fondos de estabilización requeridos para la entrada en operación del SETP </t>
  </si>
  <si>
    <t>Prestar servicios profesionales especializados en la coordinación del área de planeación, para la ejecución de las herramientas de seguimiento y control para el cumplimiento del plan de acción y de las metas de Amable en la estructuración e inicio de operación del SETP de Armenia</t>
  </si>
  <si>
    <t>Prestar servicios profesionales especializados en la planeación estratégica del proyecto del sistema estratégico de transporte público de Armenia en la empresa Amable EICE.</t>
  </si>
  <si>
    <t>Prestar servicios profesionales en la estructuración y formulación de un proyecto de divulgación, comunicación y cultura ciudadana para la socialización y conocimiento de las implicaciones y ventajas de la implementación del SETP Armenia</t>
  </si>
  <si>
    <t>Apoyo técnico a la gerencia para el diseño de imagen corporativa de Amable cómo ente gestor para la implementación del SETP de Armenia, así como para el diseño de imagen en la etapa previa al inicio de operación del SETP</t>
  </si>
  <si>
    <t>Prestar servicios profesionales como coordinador (a) del área administrativa y financiera de AMABLE EICE, para el seguimiento, formulación, evaluación y supervisión de los proyectos y contratos celebrados para la implementación del SETP</t>
  </si>
  <si>
    <t>Prestar servicios profesionales para el acompañamiento de los procesos contables de la empresa Amable del proyecto del sistema estratégico de transporte público de Armenia, bajo los parámetros del manual financiero expedido por el Ministerio de Transporte</t>
  </si>
  <si>
    <r>
      <t>Prestar servicios profesionales especializados en el área administrativa y financiera en el proceso de conciliaciones con extractos bancarios, procesos de pagos en cumplimiento del Manual Financiero del SETP y apoyo en el área financiera de la evaluació</t>
    </r>
    <r>
      <rPr>
        <sz val="12"/>
        <color theme="1"/>
        <rFont val="Arial"/>
        <family val="2"/>
      </rPr>
      <t>n,</t>
    </r>
    <r>
      <rPr>
        <sz val="12"/>
        <color theme="1"/>
        <rFont val="Arial"/>
        <family val="18"/>
      </rPr>
      <t xml:space="preserve"> así como evaluaciones financieras de contratos de obra y consultoría en el marco de la implementación del Sistema Estratégico de Transporte Público de Armenia.</t>
    </r>
  </si>
  <si>
    <t>Prestar servicios profesionales para el apoyo técnico a la gerencia en la identificación clasificación, depuración y validación de aportes en especie en el marco del convenio de cofinanciación para la operación del SETP Armenia</t>
  </si>
  <si>
    <t>Prestar servicios profesionales en la coordinación del área de Gestión Social, Predial, Ambiental, SST para la estructuración y supervisión de los proyectos de infraestructura de AMABLE EICE, así como en la fase de socialización para la implementación y puesta en marcha del SETP Armenia</t>
  </si>
  <si>
    <t>Prestar servicios profesionales para el apoyo técnico a la gerencia en la supervisión y seguimiento a proyectos de obra e interventoría que ejecuta el ente gestor para la implementación y puesta en operación del SETP de Armenia</t>
  </si>
  <si>
    <t>Prestar servicios profesional para el apoyo técnico a la gerencia para la estructuración del componente social del área de operaciones y la socialización del SETP una vez validada la ETLF elaborado por el ente gestor Amable EICE</t>
  </si>
  <si>
    <t>Prestar servicios profesionales para la adquisición predial por enajenación voluntaria o expropiación administrativa o o judicial para el Terminal de Intercambio del Norte, Terminal de Ruta Villa Inglesa, Guaduales de la Villa</t>
  </si>
  <si>
    <t>Prestar servicios profesionales en derecho para la gestión y adquisición predial (permisos de intervención, enajenación voluntaria y expropiación administrativa), así como para la entrega al municipiio de las obras a ejecutar por el Ente Gestor</t>
  </si>
  <si>
    <t>Prestar servicios profesionales en apoyo a la gestión en el proceso de salvaguardas para la implementación del SETP Armenia, liquidación y seguimiento de pagos y documentación de la adquisición predial para la implementación del SETP Armenia</t>
  </si>
  <si>
    <t>Prestar servicios profesionales para la estructuración y revisión de presupuesto y especificaciones técnicas y programación de los proyectos de infraestructura para la implementación del sistema estratégico de transporte público de la ciudad de Armenia, así como el apoyo a la supervisión técnica de los proyectos en ejecución del SETP Armenia.</t>
  </si>
  <si>
    <t>Prestar servicios profesionales en ingeniería civil para el apoyo y acompañamiento a la supervisión de los proyectos del componente de infraestructura en el marco del sistema estratégico de transporte publico de Armenia.</t>
  </si>
  <si>
    <t>Prestar servicios profesionales para el acompañamiento y articulación entre el área de operaciónes y técnica, en las actividades de vías y transporte requeridas para el desarrollo de los proyectos de infraestructura</t>
  </si>
  <si>
    <t>Prestar servicios profesionales para el acompañamiento al área técnica en la elaboración y  consolidación de los estudios económicos y estudios del sector requeridos, para los procesos precontractuales de obra, estudios y diseños, e interventoria, adquisición de elementos operacionales  adelantados por AMABLE EICE en el marco de la implementación y puesta en marcha del SETP Armenia</t>
  </si>
  <si>
    <t>Prestar servicios profesionales en topografía para el acompañamiento a la Empresa AMABLE EICE en la estructuración de los diferentes proyectos requeridos tanto para la infraestructura vial, terminales de ruta, andenes, como para los demás proyectos requeridos para la implementación y entrada en operación del SETP Armenia</t>
  </si>
  <si>
    <t>Prestar servicios profesionales especializados en suelos y geotecnica vial para realizar acompañamiento en los ajustes y actualizacion del componente tecnico de rehabilitaciones viales en lo relacionado con las obras requeridas a ejecutar en la presente vigencia</t>
  </si>
  <si>
    <t>Prestar servicios profesionales especializados para la asesoría jurídica a la gerencia en la consolidación y revisión de conceptos y proyectos de acto administrativo emanados de las diferentes áreas de la entidad para la puesta en marcha del SETP, estructuración, publicación, evaluación y elaboración de documentos precontractuales, contractuales y pos contractuales requeridos para la entrada en operación del SETP Armenia</t>
  </si>
  <si>
    <t>Prestar servicios profesionales brindando acompañamiento jurídico en los procesos de contratación bajo las distintas modalidades de selección que sean aplicables en el marco del proyecto del Sistema Estratégico de Transporte Público de Armenia.</t>
  </si>
  <si>
    <t>Prestar servicios profesionales de apoyo técnico a la gerencia en el acompañamiento a la supervisión jurídica, trámites administrativos y sancionatorios derivados de los proyectos de obra pública de Amable EICE</t>
  </si>
  <si>
    <t>Prestar servicios profesionales de apoyo tecnico a la gerencia, en los procesos contables, financieros y presupuestales de la empresa AMABLE EICE, así como en el acompañamiento financiero a la revisión del pago de aportes por parte de la Nación y el Municipio en el marco del convenio de cofinanciación, para realizar la proyección de documentos de cobro y en el proceso de entrega de obras, predios y proyectos ejecutados por AMABLE al municipio de Armenia, Quindio, en el marco del SETP.</t>
  </si>
  <si>
    <t>Prestar servicios profesionales para apoyar la determinación de aportes y los pagos pendientes entre el municipio de Armenia y amable E.I.C.E., derivados del convenio de cofinanciación</t>
  </si>
  <si>
    <t>Prestar servicios profesionales en las actividades de comunicación, publicidad asi como marketing de sus estrategias, obras y de actividades para la estrategia comunicacional en el marco de la implementación del SETP Armenia, de conformidad con la ruta de trabajo trazada desde la ETLF</t>
  </si>
  <si>
    <t>Prestar servicios de apoyo en aspectos juridicos en desarrollo de las diferentes actividades derivadas del proceso de EstructuraciOn Tecnica, Legal y Financiera, para la implementaci6n y puesta en marcha del SETP Armenia.</t>
  </si>
  <si>
    <t>Prestar servicios de apoyo a la gestión del componente social, ambiental y SG-SST, con el propósito de alcanzar las metas propuestas desde la Gerencia de AMABLE para la implementación del proyecto SETP, en especial el de tener proyectos en los cuales se prevengan, mitiguen, controlen y compensen los impactos sociales y ambientales que se generen, mediante un proceso de mejora continua en el cual se cumpla con la normatividad vigente y se implementen las medidas necesarias en la búsqueda permanente del desarrollo sostenible de la ciudad.</t>
  </si>
  <si>
    <t>PRESTAR SERVICIOS DE APOYO A LA GESTION DEL AREA SOCIAL PREDIAL AMBIENTAL Y SG-SST EN EL MARCO DE LA ESTRUCTURACION E IMPLEMENTACION DEL SETP ARMENIA</t>
  </si>
  <si>
    <t>Prestar servicios de apoyo a la gestión del área técnica en el desarrollo de las diferentes actividades que se requieran para los proyectos de obra de la Empresa Amable EICE.</t>
  </si>
  <si>
    <t>Prestar servicios profesionales en la proyección de conceptos, actos administrativos, documentos contractuales, así como en el archivo documental del área jurídica de la Empresa AMABLE EICE, encaminados a la implementación del Sistema Estratégico de Transporte Público de Armenia.</t>
  </si>
  <si>
    <t>Prestar servicios profesionales para el apoyo y acompañamiento en la articulación y coordinación con las empresas prestadoras de servicios públicos domiciliarios para la intervención del espacio público en los proyectos de infraestructura en desarrollo del sistema estratégico de transporte público de la ciudad de Armenia.</t>
  </si>
  <si>
    <t>Prestar servicios de apoyo a la gestión del área Predial, Social, Ambiental y SST, en lo relacionado con los trámites de saneamiento, adquisición y gestión predial de inmuebles en el marco de la implementación del SETP Armenia.</t>
  </si>
  <si>
    <t>C. NECESIDADES ADICIONALES</t>
  </si>
  <si>
    <t>Posibles códigos UNSPSC</t>
  </si>
  <si>
    <t>NOTA:  LA CONTRATACIÓN REALIZADA CON  APORTES DE LA NACIÓN SE REALIZARÁN POR MEDIO DE REGULACIÓN BID (BANCO INTERAMERICANO DE DESARROLLO) DE ACUERDO CON EL CONVENIO DE COFINANCIACIÓN REALIZADO ENTRE EL BANCO Y LA NACIÓN Y LOS CONTRATOS DE PRESTAMO  2575/OC-CO/1 Y 2576/OC-C0-1.</t>
  </si>
  <si>
    <r>
      <rPr>
        <b/>
        <sz val="9"/>
        <color indexed="8"/>
        <rFont val="Arial"/>
        <family val="2"/>
      </rPr>
      <t>ACTUALIZO:</t>
    </r>
    <r>
      <rPr>
        <sz val="9"/>
        <color indexed="8"/>
        <rFont val="Arial"/>
        <family val="2"/>
      </rPr>
      <t xml:space="preserve"> LUZ GABRIELA GIRALDO RAMIREZ CONTADORA CONTRATISTA  AMABLE EICE.
</t>
    </r>
    <r>
      <rPr>
        <b/>
        <sz val="9"/>
        <color indexed="8"/>
        <rFont val="Arial"/>
        <family val="2"/>
      </rPr>
      <t>REVISÓ PARTE TÉCNICA</t>
    </r>
    <r>
      <rPr>
        <sz val="9"/>
        <color indexed="8"/>
        <rFont val="Arial"/>
        <family val="2"/>
      </rPr>
      <t xml:space="preserve">: LUZ GABRIELA GIRALDO RAMIREZ CONTADORA CONTRATISTA  AMABLE EICE.
</t>
    </r>
    <r>
      <rPr>
        <b/>
        <sz val="9"/>
        <color indexed="8"/>
        <rFont val="Arial"/>
        <family val="2"/>
      </rPr>
      <t>REVISÓ PARTE JURÍDICA</t>
    </r>
    <r>
      <rPr>
        <sz val="9"/>
        <color indexed="8"/>
        <rFont val="Arial"/>
        <family val="2"/>
      </rPr>
      <t xml:space="preserve">:JOHN FERNANDO VELEZ V ABOGADO CONTRATISTA AMABLE EICE. 
 </t>
    </r>
    <r>
      <rPr>
        <b/>
        <sz val="9"/>
        <color indexed="8"/>
        <rFont val="Arial"/>
        <family val="2"/>
      </rPr>
      <t>APROBÓ:</t>
    </r>
    <r>
      <rPr>
        <sz val="9"/>
        <color indexed="8"/>
        <rFont val="Arial"/>
        <family val="2"/>
      </rPr>
      <t xml:space="preserve"> JAMES CASTAÑO HERRERA GERENTE DE AMABLE EICE.</t>
    </r>
  </si>
  <si>
    <t>Prestar servicios profesionales como apoyo en la implementación, seguimiento y mejora del modelo integrado de planeación y gestión (MIPG) y en el sistema integrado de gestión de la calidad de la entidad en desarrollo del sistema estratégico de transporte público - SETP de la ciudad de Armenia.</t>
  </si>
  <si>
    <t>Prestar servicios de apoyo a la gestión para la organización conservación y administración
integral de la documentación referente al archivo de gestion, asi como apoyo labores administrativas de la empresa Amable E.I.C.E de
armenia</t>
  </si>
  <si>
    <t>9 MESES</t>
  </si>
  <si>
    <t>4 MESES</t>
  </si>
  <si>
    <t>2 MESES</t>
  </si>
  <si>
    <t>Prestar servicios de apoyo  a la gestión para realizar actividades asistenciales para la implementación del Sistema Estratégico de Transporte Público – SETP Armenia</t>
  </si>
  <si>
    <t>5 MESE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</si>
</sst>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164" formatCode="&quot;$&quot;\ #,##0;[Red]&quot;$&quot;\ #,##0"/>
    <numFmt numFmtId="165" formatCode="_-&quot;$&quot;\ * #,##0_-;\-&quot;$&quot;\ * #,##0_-;_-&quot;$&quot;\ * &quot;-&quot;??_-;_-@_-"/>
    <numFmt numFmtId="166" formatCode="&quot;$&quot;\ #,##0.00;[Red]&quot;$&quot;\ #,##0.00"/>
    <numFmt numFmtId="167" formatCode="[$$-240A]\ #,##0.00"/>
    <numFmt numFmtId="168" formatCode="dd/mm/yy;@"/>
    <numFmt numFmtId="169" formatCode="_-&quot;$&quot;* #,##0_-;\-&quot;$&quot;* #,##0_-;_-&quot;$&quot;* &quot;-&quot;??_-;_-@_-"/>
  </numFmts>
  <fonts count="18" x14ac:knownFonts="1">
    <font>
      <sz val="11"/>
      <color theme="1"/>
      <name val="Calibri"/>
      <family val="2"/>
      <scheme val="minor"/>
    </font>
    <font>
      <sz val="11"/>
      <color theme="1"/>
      <name val="Calibri"/>
      <family val="2"/>
      <scheme val="minor"/>
    </font>
    <font>
      <sz val="11"/>
      <color theme="0"/>
      <name val="Calibri"/>
      <family val="2"/>
      <scheme val="minor"/>
    </font>
    <font>
      <sz val="9"/>
      <color theme="1"/>
      <name val="Arial"/>
      <family val="2"/>
    </font>
    <font>
      <b/>
      <sz val="9"/>
      <color theme="1"/>
      <name val="Arial"/>
      <family val="2"/>
    </font>
    <font>
      <u/>
      <sz val="11"/>
      <color theme="10"/>
      <name val="Calibri"/>
      <family val="2"/>
      <scheme val="minor"/>
    </font>
    <font>
      <u/>
      <sz val="9"/>
      <color theme="10"/>
      <name val="Arial"/>
      <family val="2"/>
    </font>
    <font>
      <b/>
      <sz val="9"/>
      <name val="Arial"/>
      <family val="2"/>
    </font>
    <font>
      <sz val="9"/>
      <color rgb="FF000000"/>
      <name val="Arial"/>
      <family val="2"/>
    </font>
    <font>
      <sz val="9"/>
      <color indexed="8"/>
      <name val="Arial"/>
      <family val="2"/>
    </font>
    <font>
      <sz val="9"/>
      <name val="Arial"/>
      <family val="2"/>
    </font>
    <font>
      <sz val="9"/>
      <color rgb="FF3D3D3D"/>
      <name val="Arial"/>
      <family val="2"/>
    </font>
    <font>
      <sz val="12"/>
      <color theme="1"/>
      <name val="Arial"/>
      <family val="2"/>
    </font>
    <font>
      <sz val="12"/>
      <color theme="1"/>
      <name val="Arial"/>
      <family val="18"/>
    </font>
    <font>
      <sz val="9"/>
      <color theme="0"/>
      <name val="Arial"/>
      <family val="2"/>
    </font>
    <font>
      <b/>
      <sz val="9"/>
      <color indexed="8"/>
      <name val="Arial"/>
      <family val="2"/>
    </font>
    <font>
      <b/>
      <sz val="10"/>
      <color rgb="FF000000"/>
      <name val="Tahoma"/>
      <family val="2"/>
    </font>
    <font>
      <sz val="10"/>
      <color rgb="FF000000"/>
      <name val="Tahoma"/>
      <family val="2"/>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rgb="FFFFFF00"/>
        <bgColor indexed="64"/>
      </patternFill>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0" fontId="2" fillId="2" borderId="0" applyNumberFormat="0" applyBorder="0" applyAlignment="0" applyProtection="0"/>
    <xf numFmtId="0" fontId="1" fillId="0" borderId="0"/>
    <xf numFmtId="0" fontId="5" fillId="0" borderId="0" applyNumberFormat="0" applyFill="0" applyBorder="0" applyAlignment="0" applyProtection="0"/>
    <xf numFmtId="0" fontId="1" fillId="0" borderId="0"/>
  </cellStyleXfs>
  <cellXfs count="107">
    <xf numFmtId="0" fontId="0" fillId="0" borderId="0" xfId="0"/>
    <xf numFmtId="0" fontId="3" fillId="0" borderId="0" xfId="0" applyFont="1" applyBorder="1"/>
    <xf numFmtId="0" fontId="3" fillId="0" borderId="0" xfId="3" applyFont="1"/>
    <xf numFmtId="0" fontId="3" fillId="0" borderId="0" xfId="3" applyFont="1" applyFill="1" applyAlignment="1">
      <alignment horizontal="left" vertical="center" wrapText="1"/>
    </xf>
    <xf numFmtId="0" fontId="3" fillId="0" borderId="0" xfId="3" applyFont="1" applyAlignment="1">
      <alignment horizontal="center" vertical="center"/>
    </xf>
    <xf numFmtId="0" fontId="3" fillId="0" borderId="0" xfId="3" applyFont="1" applyAlignment="1">
      <alignment vertical="center"/>
    </xf>
    <xf numFmtId="0" fontId="3" fillId="0" borderId="0" xfId="0" applyFont="1"/>
    <xf numFmtId="0" fontId="3" fillId="0" borderId="0" xfId="0" applyFont="1" applyAlignment="1">
      <alignment vertical="center" wrapText="1"/>
    </xf>
    <xf numFmtId="0" fontId="4" fillId="0" borderId="0" xfId="3" applyFont="1" applyFill="1" applyAlignment="1">
      <alignment horizontal="center"/>
    </xf>
    <xf numFmtId="0" fontId="3" fillId="0" borderId="0" xfId="3" applyFont="1" applyAlignment="1">
      <alignment horizontal="left" vertical="center"/>
    </xf>
    <xf numFmtId="0" fontId="3" fillId="0" borderId="1" xfId="3" applyFont="1" applyFill="1" applyBorder="1" applyAlignment="1">
      <alignment horizontal="center" wrapText="1"/>
    </xf>
    <xf numFmtId="0" fontId="3" fillId="3" borderId="2" xfId="3" applyFont="1" applyFill="1" applyBorder="1" applyAlignment="1">
      <alignment horizontal="left" vertical="center" wrapText="1"/>
    </xf>
    <xf numFmtId="0" fontId="3" fillId="0" borderId="6" xfId="3" applyFont="1" applyFill="1" applyBorder="1" applyAlignment="1">
      <alignment horizontal="center" wrapText="1"/>
    </xf>
    <xf numFmtId="0" fontId="3" fillId="3" borderId="7" xfId="3" applyFont="1" applyFill="1" applyBorder="1" applyAlignment="1">
      <alignment horizontal="left" vertical="center" wrapText="1"/>
    </xf>
    <xf numFmtId="0" fontId="3" fillId="3" borderId="7" xfId="3" quotePrefix="1" applyFont="1" applyFill="1" applyBorder="1" applyAlignment="1">
      <alignment horizontal="left" vertical="center" wrapText="1"/>
    </xf>
    <xf numFmtId="0" fontId="6" fillId="3" borderId="7" xfId="4" quotePrefix="1" applyFont="1" applyFill="1" applyBorder="1" applyAlignment="1">
      <alignment horizontal="left" vertical="center" wrapText="1"/>
    </xf>
    <xf numFmtId="0" fontId="3" fillId="0" borderId="6" xfId="3" applyFont="1" applyFill="1" applyBorder="1" applyAlignment="1">
      <alignment horizontal="center" vertical="center" wrapText="1"/>
    </xf>
    <xf numFmtId="164" fontId="3" fillId="3" borderId="0" xfId="3" applyNumberFormat="1" applyFont="1" applyFill="1" applyBorder="1" applyAlignment="1">
      <alignment horizontal="left" vertical="center" wrapText="1"/>
    </xf>
    <xf numFmtId="165" fontId="3" fillId="0" borderId="0" xfId="1" applyNumberFormat="1" applyFont="1" applyAlignment="1">
      <alignment vertical="center" wrapText="1"/>
    </xf>
    <xf numFmtId="165" fontId="3" fillId="0" borderId="0" xfId="1" applyNumberFormat="1" applyFont="1"/>
    <xf numFmtId="164" fontId="3" fillId="3" borderId="7" xfId="3" applyNumberFormat="1" applyFont="1" applyFill="1" applyBorder="1" applyAlignment="1">
      <alignment horizontal="right" vertical="center" wrapText="1"/>
    </xf>
    <xf numFmtId="166" fontId="3" fillId="0" borderId="0" xfId="3" applyNumberFormat="1" applyFont="1" applyFill="1" applyAlignment="1">
      <alignment wrapText="1"/>
    </xf>
    <xf numFmtId="0" fontId="3" fillId="0" borderId="13" xfId="3" applyFont="1" applyFill="1" applyBorder="1" applyAlignment="1">
      <alignment horizontal="center" wrapText="1"/>
    </xf>
    <xf numFmtId="14" fontId="3" fillId="3" borderId="14" xfId="3" applyNumberFormat="1" applyFont="1" applyFill="1" applyBorder="1" applyAlignment="1">
      <alignment horizontal="righ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vertical="center"/>
    </xf>
    <xf numFmtId="0" fontId="4" fillId="0" borderId="0" xfId="3" applyFont="1" applyFill="1" applyAlignment="1">
      <alignment vertical="center"/>
    </xf>
    <xf numFmtId="0" fontId="7" fillId="0" borderId="16" xfId="2" applyFont="1" applyFill="1" applyBorder="1" applyAlignment="1">
      <alignment horizontal="center" vertical="center" wrapText="1"/>
    </xf>
    <xf numFmtId="0" fontId="7" fillId="3" borderId="16" xfId="2" applyFont="1" applyFill="1" applyBorder="1" applyAlignment="1">
      <alignment horizontal="center" vertical="center" wrapText="1"/>
    </xf>
    <xf numFmtId="167" fontId="7" fillId="0" borderId="16" xfId="2" applyNumberFormat="1" applyFont="1" applyFill="1" applyBorder="1" applyAlignment="1">
      <alignment horizontal="center" vertical="center" wrapText="1"/>
    </xf>
    <xf numFmtId="0" fontId="4" fillId="0" borderId="0" xfId="3" applyFont="1" applyFill="1" applyAlignment="1">
      <alignment horizontal="center" vertical="center" wrapText="1"/>
    </xf>
    <xf numFmtId="0" fontId="4" fillId="0" borderId="0" xfId="0" applyFont="1" applyAlignment="1">
      <alignment horizontal="center" vertical="center"/>
    </xf>
    <xf numFmtId="0" fontId="3" fillId="3" borderId="16" xfId="3" applyFont="1" applyFill="1" applyBorder="1" applyAlignment="1">
      <alignment horizontal="center" vertical="center" wrapText="1"/>
    </xf>
    <xf numFmtId="0" fontId="3" fillId="0" borderId="16" xfId="3" applyFont="1" applyFill="1" applyBorder="1" applyAlignment="1">
      <alignment horizontal="center" vertical="center" wrapText="1"/>
    </xf>
    <xf numFmtId="0" fontId="3" fillId="3" borderId="16" xfId="3" applyFont="1" applyFill="1" applyBorder="1" applyAlignment="1">
      <alignment vertical="center" wrapText="1"/>
    </xf>
    <xf numFmtId="165" fontId="3" fillId="3" borderId="16" xfId="1" applyNumberFormat="1" applyFont="1" applyFill="1" applyBorder="1" applyAlignment="1">
      <alignment horizontal="center" vertical="center" wrapText="1"/>
    </xf>
    <xf numFmtId="0" fontId="3" fillId="3" borderId="16" xfId="3" applyFont="1" applyFill="1" applyBorder="1" applyAlignment="1">
      <alignment wrapText="1"/>
    </xf>
    <xf numFmtId="15" fontId="3" fillId="0" borderId="16" xfId="3" applyNumberFormat="1" applyFont="1" applyFill="1" applyBorder="1" applyAlignment="1">
      <alignment horizontal="center" vertical="center" wrapText="1"/>
    </xf>
    <xf numFmtId="0" fontId="3" fillId="3" borderId="0" xfId="3" applyFont="1" applyFill="1" applyAlignment="1">
      <alignment wrapText="1"/>
    </xf>
    <xf numFmtId="0" fontId="10" fillId="3" borderId="16" xfId="3" applyFont="1" applyFill="1" applyBorder="1" applyAlignment="1">
      <alignment horizontal="center" vertical="center" wrapText="1"/>
    </xf>
    <xf numFmtId="168" fontId="3" fillId="0" borderId="16" xfId="3" applyNumberFormat="1" applyFont="1" applyFill="1" applyBorder="1" applyAlignment="1">
      <alignment horizontal="center" vertical="center" wrapText="1"/>
    </xf>
    <xf numFmtId="0" fontId="3" fillId="3" borderId="16" xfId="3" applyFont="1" applyFill="1" applyBorder="1" applyAlignment="1">
      <alignment horizontal="left" vertical="center" wrapText="1"/>
    </xf>
    <xf numFmtId="165" fontId="3" fillId="0" borderId="16" xfId="1" applyNumberFormat="1" applyFont="1" applyBorder="1" applyAlignment="1">
      <alignment vertical="center"/>
    </xf>
    <xf numFmtId="0" fontId="8" fillId="0" borderId="16" xfId="0" applyFont="1" applyBorder="1" applyAlignment="1">
      <alignment vertical="center" wrapText="1"/>
    </xf>
    <xf numFmtId="0" fontId="11" fillId="0" borderId="16" xfId="0" applyFont="1" applyBorder="1" applyAlignment="1">
      <alignment vertical="center" wrapText="1"/>
    </xf>
    <xf numFmtId="0" fontId="10" fillId="4" borderId="16" xfId="0" applyFont="1" applyFill="1" applyBorder="1" applyAlignment="1">
      <alignment vertical="center" wrapText="1"/>
    </xf>
    <xf numFmtId="0" fontId="3" fillId="0" borderId="16" xfId="0" applyFont="1" applyFill="1" applyBorder="1" applyAlignment="1">
      <alignment horizontal="center" vertical="center"/>
    </xf>
    <xf numFmtId="165" fontId="3" fillId="0" borderId="16" xfId="0" applyNumberFormat="1" applyFont="1" applyBorder="1" applyAlignment="1">
      <alignment horizontal="center" vertical="center"/>
    </xf>
    <xf numFmtId="0" fontId="3" fillId="0" borderId="16" xfId="0" applyFont="1" applyBorder="1" applyAlignment="1">
      <alignment vertical="center" wrapText="1"/>
    </xf>
    <xf numFmtId="165" fontId="3" fillId="0" borderId="16" xfId="0" applyNumberFormat="1" applyFont="1" applyBorder="1" applyAlignment="1">
      <alignment vertical="center"/>
    </xf>
    <xf numFmtId="0" fontId="3" fillId="4" borderId="16" xfId="0" applyFont="1" applyFill="1" applyBorder="1" applyAlignment="1">
      <alignment wrapText="1"/>
    </xf>
    <xf numFmtId="0" fontId="8" fillId="0" borderId="16" xfId="0" applyFont="1" applyFill="1" applyBorder="1" applyAlignment="1">
      <alignment horizontal="center" vertical="center" wrapText="1"/>
    </xf>
    <xf numFmtId="165" fontId="8" fillId="0" borderId="16" xfId="0" applyNumberFormat="1" applyFont="1" applyBorder="1" applyAlignment="1">
      <alignment vertical="center"/>
    </xf>
    <xf numFmtId="0" fontId="10" fillId="0" borderId="16" xfId="0" applyFont="1" applyBorder="1" applyAlignment="1">
      <alignment vertical="center" wrapText="1"/>
    </xf>
    <xf numFmtId="0" fontId="3" fillId="0" borderId="16" xfId="0" applyFont="1" applyBorder="1" applyAlignment="1">
      <alignment wrapText="1"/>
    </xf>
    <xf numFmtId="165" fontId="8" fillId="0" borderId="16" xfId="1" applyNumberFormat="1" applyFont="1" applyFill="1" applyBorder="1" applyAlignment="1">
      <alignment horizontal="center" vertical="center" wrapText="1"/>
    </xf>
    <xf numFmtId="168" fontId="3" fillId="3" borderId="16" xfId="3" applyNumberFormat="1" applyFont="1" applyFill="1" applyBorder="1" applyAlignment="1">
      <alignment horizontal="center" vertical="center" wrapText="1"/>
    </xf>
    <xf numFmtId="0" fontId="10" fillId="0" borderId="16" xfId="0" applyFont="1" applyFill="1" applyBorder="1" applyAlignment="1">
      <alignment horizontal="center" vertical="center"/>
    </xf>
    <xf numFmtId="0" fontId="10" fillId="0" borderId="16" xfId="0" applyFont="1" applyFill="1" applyBorder="1" applyAlignment="1">
      <alignment vertical="center" wrapText="1"/>
    </xf>
    <xf numFmtId="0" fontId="3" fillId="0" borderId="16" xfId="0" applyFont="1" applyBorder="1" applyAlignment="1">
      <alignment horizontal="center" vertical="center"/>
    </xf>
    <xf numFmtId="169" fontId="3" fillId="0" borderId="16" xfId="1" applyNumberFormat="1" applyFont="1" applyBorder="1" applyAlignment="1">
      <alignment horizontal="center" vertical="center"/>
    </xf>
    <xf numFmtId="165" fontId="0" fillId="0" borderId="16" xfId="0" applyNumberFormat="1" applyBorder="1" applyAlignment="1">
      <alignment horizontal="center" vertical="center"/>
    </xf>
    <xf numFmtId="0" fontId="0" fillId="0" borderId="16" xfId="0" applyBorder="1" applyAlignment="1">
      <alignment horizontal="center" vertical="center" wrapText="1"/>
    </xf>
    <xf numFmtId="0" fontId="0" fillId="0" borderId="16" xfId="0" applyBorder="1" applyAlignment="1">
      <alignment horizontal="center" wrapText="1"/>
    </xf>
    <xf numFmtId="0" fontId="13" fillId="0" borderId="16" xfId="0" applyFont="1" applyBorder="1" applyAlignment="1">
      <alignment horizontal="center" vertical="center" wrapText="1"/>
    </xf>
    <xf numFmtId="0" fontId="3" fillId="0" borderId="0" xfId="3" applyFont="1" applyFill="1" applyBorder="1" applyAlignment="1">
      <alignment horizontal="center" wrapText="1"/>
    </xf>
    <xf numFmtId="0" fontId="3" fillId="3" borderId="0" xfId="3" applyFont="1" applyFill="1" applyBorder="1" applyAlignment="1">
      <alignment horizontal="left" vertical="center" wrapText="1"/>
    </xf>
    <xf numFmtId="0" fontId="3" fillId="0" borderId="0" xfId="3" applyFont="1" applyFill="1" applyBorder="1" applyAlignment="1">
      <alignment horizontal="center" vertical="center" wrapText="1"/>
    </xf>
    <xf numFmtId="0" fontId="3" fillId="0" borderId="0" xfId="3" applyFont="1" applyFill="1" applyBorder="1" applyAlignment="1">
      <alignment vertical="center" wrapText="1"/>
    </xf>
    <xf numFmtId="0" fontId="14" fillId="0" borderId="16" xfId="2" applyFont="1" applyFill="1" applyBorder="1" applyAlignment="1">
      <alignment horizontal="center" wrapText="1"/>
    </xf>
    <xf numFmtId="0" fontId="14" fillId="3" borderId="16" xfId="2" applyFont="1" applyFill="1" applyBorder="1" applyAlignment="1">
      <alignment horizontal="left" wrapText="1"/>
    </xf>
    <xf numFmtId="0" fontId="14" fillId="0" borderId="16" xfId="2" applyFont="1" applyFill="1" applyBorder="1" applyAlignment="1">
      <alignment wrapText="1"/>
    </xf>
    <xf numFmtId="0" fontId="3" fillId="0" borderId="0" xfId="5" applyFont="1" applyFill="1" applyBorder="1" applyAlignment="1">
      <alignment horizontal="center" wrapText="1"/>
    </xf>
    <xf numFmtId="0" fontId="3" fillId="3" borderId="0" xfId="5" applyFont="1" applyFill="1" applyBorder="1" applyAlignment="1">
      <alignment horizontal="left" wrapText="1"/>
    </xf>
    <xf numFmtId="0" fontId="3" fillId="0" borderId="0" xfId="5" applyFont="1" applyFill="1" applyBorder="1" applyAlignment="1">
      <alignment wrapText="1"/>
    </xf>
    <xf numFmtId="0" fontId="3" fillId="0" borderId="0" xfId="3" applyFont="1" applyFill="1" applyBorder="1" applyAlignment="1">
      <alignment wrapText="1"/>
    </xf>
    <xf numFmtId="167" fontId="3" fillId="0" borderId="0" xfId="3" applyNumberFormat="1" applyFont="1" applyFill="1" applyBorder="1" applyAlignment="1">
      <alignment horizontal="left" vertical="center" wrapText="1"/>
    </xf>
    <xf numFmtId="167" fontId="3" fillId="0" borderId="0" xfId="3" applyNumberFormat="1" applyFont="1" applyFill="1" applyBorder="1" applyAlignment="1">
      <alignment horizontal="center" wrapText="1"/>
    </xf>
    <xf numFmtId="0" fontId="3" fillId="3" borderId="15" xfId="3" applyFont="1" applyFill="1" applyBorder="1" applyAlignment="1">
      <alignment horizontal="left" vertical="center" wrapText="1"/>
    </xf>
    <xf numFmtId="0" fontId="4" fillId="0" borderId="0" xfId="3" applyFont="1" applyFill="1" applyBorder="1" applyAlignment="1">
      <alignment horizontal="center" vertical="center"/>
    </xf>
    <xf numFmtId="0" fontId="4" fillId="0" borderId="16" xfId="0" applyFont="1" applyBorder="1" applyAlignment="1">
      <alignment horizontal="center" vertical="center"/>
    </xf>
    <xf numFmtId="0" fontId="3" fillId="0" borderId="16" xfId="0" applyFont="1" applyBorder="1"/>
    <xf numFmtId="0" fontId="8" fillId="0" borderId="16" xfId="3" applyFont="1" applyFill="1" applyBorder="1" applyAlignment="1">
      <alignment horizontal="left" vertical="center" wrapText="1"/>
    </xf>
    <xf numFmtId="0" fontId="3" fillId="0" borderId="16" xfId="3" applyFont="1" applyFill="1" applyBorder="1" applyAlignment="1">
      <alignment horizontal="left" vertical="center" wrapText="1"/>
    </xf>
    <xf numFmtId="0" fontId="8" fillId="3" borderId="16" xfId="3" applyFont="1" applyFill="1" applyBorder="1" applyAlignment="1">
      <alignment horizontal="left" vertical="center" wrapText="1"/>
    </xf>
    <xf numFmtId="0" fontId="3" fillId="0" borderId="16" xfId="0" applyFont="1" applyFill="1" applyBorder="1"/>
    <xf numFmtId="165" fontId="0" fillId="0" borderId="16" xfId="0" applyNumberFormat="1" applyFill="1" applyBorder="1" applyAlignment="1">
      <alignment horizontal="center" vertical="center"/>
    </xf>
    <xf numFmtId="0" fontId="3" fillId="0" borderId="16" xfId="0" applyFont="1" applyFill="1" applyBorder="1" applyAlignment="1">
      <alignment wrapText="1"/>
    </xf>
    <xf numFmtId="0" fontId="3" fillId="0" borderId="16" xfId="0" applyFont="1" applyFill="1" applyBorder="1" applyAlignment="1">
      <alignment vertical="center" wrapText="1"/>
    </xf>
    <xf numFmtId="0" fontId="3" fillId="0" borderId="16" xfId="5" applyFont="1" applyFill="1" applyBorder="1" applyAlignment="1">
      <alignment horizontal="left" vertical="center" wrapText="1"/>
    </xf>
    <xf numFmtId="0" fontId="9" fillId="0" borderId="16" xfId="5" applyFont="1" applyFill="1" applyBorder="1" applyAlignment="1">
      <alignment horizontal="left" vertical="top" wrapText="1"/>
    </xf>
    <xf numFmtId="0" fontId="4" fillId="0" borderId="0" xfId="3" applyFont="1" applyFill="1" applyAlignment="1">
      <alignment horizontal="center" vertical="center" wrapText="1"/>
    </xf>
    <xf numFmtId="0" fontId="4" fillId="0" borderId="0" xfId="3" applyFont="1" applyFill="1" applyAlignment="1">
      <alignment horizontal="left" vertical="center"/>
    </xf>
    <xf numFmtId="0" fontId="3" fillId="0" borderId="3" xfId="3" applyFont="1" applyFill="1" applyBorder="1" applyAlignment="1">
      <alignment horizontal="center" vertical="center" wrapText="1"/>
    </xf>
    <xf numFmtId="0" fontId="3" fillId="0" borderId="4"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0" xfId="3" applyFont="1" applyFill="1" applyBorder="1" applyAlignment="1">
      <alignment horizontal="center" vertical="center" wrapText="1"/>
    </xf>
    <xf numFmtId="0" fontId="3" fillId="0" borderId="9" xfId="3"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1" xfId="3" applyFont="1" applyFill="1" applyBorder="1" applyAlignment="1">
      <alignment horizontal="center" vertical="center" wrapText="1"/>
    </xf>
    <xf numFmtId="0" fontId="3" fillId="0" borderId="12" xfId="3" applyFont="1" applyFill="1" applyBorder="1" applyAlignment="1">
      <alignment horizontal="center" vertical="center" wrapText="1"/>
    </xf>
    <xf numFmtId="0" fontId="4" fillId="0" borderId="16" xfId="5" applyFont="1" applyFill="1" applyBorder="1" applyAlignment="1">
      <alignment horizontal="center" wrapText="1"/>
    </xf>
    <xf numFmtId="0" fontId="3" fillId="0" borderId="15" xfId="5" applyFont="1" applyFill="1" applyBorder="1" applyAlignment="1">
      <alignment horizontal="center" wrapText="1"/>
    </xf>
    <xf numFmtId="0" fontId="4" fillId="0" borderId="17" xfId="5" applyFont="1" applyFill="1" applyBorder="1" applyAlignment="1">
      <alignment horizontal="center" wrapText="1"/>
    </xf>
    <xf numFmtId="0" fontId="3" fillId="0" borderId="18" xfId="0" applyFont="1" applyFill="1" applyBorder="1" applyAlignment="1">
      <alignment horizontal="center" vertical="center"/>
    </xf>
  </cellXfs>
  <cellStyles count="6">
    <cellStyle name="Énfasis1" xfId="2" builtinId="29"/>
    <cellStyle name="Hipervínculo" xfId="4" builtinId="8"/>
    <cellStyle name="Moneda" xfId="1" builtinId="4"/>
    <cellStyle name="Normal" xfId="0" builtinId="0"/>
    <cellStyle name="Normal 2" xfId="3"/>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armeniaamable.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59"/>
  <sheetViews>
    <sheetView tabSelected="1" topLeftCell="D126" workbookViewId="0">
      <selection activeCell="I128" sqref="I128"/>
    </sheetView>
  </sheetViews>
  <sheetFormatPr baseColWidth="10" defaultRowHeight="12" x14ac:dyDescent="0.2"/>
  <cols>
    <col min="1" max="1" width="6.28515625" style="1" customWidth="1"/>
    <col min="2" max="2" width="19.7109375" style="6" customWidth="1"/>
    <col min="3" max="3" width="84.7109375" style="24" customWidth="1"/>
    <col min="4" max="4" width="17.42578125" style="6" customWidth="1"/>
    <col min="5" max="5" width="19.42578125" style="25" customWidth="1"/>
    <col min="6" max="6" width="15.85546875" style="26" customWidth="1"/>
    <col min="7" max="7" width="17.85546875" style="26" customWidth="1"/>
    <col min="8" max="8" width="17.28515625" style="6" customWidth="1"/>
    <col min="9" max="9" width="15.85546875" style="6" customWidth="1"/>
    <col min="10" max="10" width="11.42578125" style="6"/>
    <col min="11" max="11" width="15.7109375" style="6" bestFit="1" customWidth="1"/>
    <col min="12" max="12" width="44" style="7" customWidth="1"/>
    <col min="13" max="256" width="11.42578125" style="6"/>
    <col min="257" max="257" width="6.28515625" style="6" customWidth="1"/>
    <col min="258" max="258" width="19.7109375" style="6" customWidth="1"/>
    <col min="259" max="259" width="84.7109375" style="6" customWidth="1"/>
    <col min="260" max="260" width="17.42578125" style="6" customWidth="1"/>
    <col min="261" max="261" width="19.42578125" style="6" customWidth="1"/>
    <col min="262" max="262" width="15.85546875" style="6" customWidth="1"/>
    <col min="263" max="263" width="17.85546875" style="6" customWidth="1"/>
    <col min="264" max="264" width="17.28515625" style="6" customWidth="1"/>
    <col min="265" max="265" width="15.85546875" style="6" customWidth="1"/>
    <col min="266" max="266" width="11.42578125" style="6"/>
    <col min="267" max="267" width="15.7109375" style="6" bestFit="1" customWidth="1"/>
    <col min="268" max="268" width="44" style="6" customWidth="1"/>
    <col min="269" max="512" width="11.42578125" style="6"/>
    <col min="513" max="513" width="6.28515625" style="6" customWidth="1"/>
    <col min="514" max="514" width="19.7109375" style="6" customWidth="1"/>
    <col min="515" max="515" width="84.7109375" style="6" customWidth="1"/>
    <col min="516" max="516" width="17.42578125" style="6" customWidth="1"/>
    <col min="517" max="517" width="19.42578125" style="6" customWidth="1"/>
    <col min="518" max="518" width="15.85546875" style="6" customWidth="1"/>
    <col min="519" max="519" width="17.85546875" style="6" customWidth="1"/>
    <col min="520" max="520" width="17.28515625" style="6" customWidth="1"/>
    <col min="521" max="521" width="15.85546875" style="6" customWidth="1"/>
    <col min="522" max="522" width="11.42578125" style="6"/>
    <col min="523" max="523" width="15.7109375" style="6" bestFit="1" customWidth="1"/>
    <col min="524" max="524" width="44" style="6" customWidth="1"/>
    <col min="525" max="768" width="11.42578125" style="6"/>
    <col min="769" max="769" width="6.28515625" style="6" customWidth="1"/>
    <col min="770" max="770" width="19.7109375" style="6" customWidth="1"/>
    <col min="771" max="771" width="84.7109375" style="6" customWidth="1"/>
    <col min="772" max="772" width="17.42578125" style="6" customWidth="1"/>
    <col min="773" max="773" width="19.42578125" style="6" customWidth="1"/>
    <col min="774" max="774" width="15.85546875" style="6" customWidth="1"/>
    <col min="775" max="775" width="17.85546875" style="6" customWidth="1"/>
    <col min="776" max="776" width="17.28515625" style="6" customWidth="1"/>
    <col min="777" max="777" width="15.85546875" style="6" customWidth="1"/>
    <col min="778" max="778" width="11.42578125" style="6"/>
    <col min="779" max="779" width="15.7109375" style="6" bestFit="1" customWidth="1"/>
    <col min="780" max="780" width="44" style="6" customWidth="1"/>
    <col min="781" max="1024" width="11.42578125" style="6"/>
    <col min="1025" max="1025" width="6.28515625" style="6" customWidth="1"/>
    <col min="1026" max="1026" width="19.7109375" style="6" customWidth="1"/>
    <col min="1027" max="1027" width="84.7109375" style="6" customWidth="1"/>
    <col min="1028" max="1028" width="17.42578125" style="6" customWidth="1"/>
    <col min="1029" max="1029" width="19.42578125" style="6" customWidth="1"/>
    <col min="1030" max="1030" width="15.85546875" style="6" customWidth="1"/>
    <col min="1031" max="1031" width="17.85546875" style="6" customWidth="1"/>
    <col min="1032" max="1032" width="17.28515625" style="6" customWidth="1"/>
    <col min="1033" max="1033" width="15.85546875" style="6" customWidth="1"/>
    <col min="1034" max="1034" width="11.42578125" style="6"/>
    <col min="1035" max="1035" width="15.7109375" style="6" bestFit="1" customWidth="1"/>
    <col min="1036" max="1036" width="44" style="6" customWidth="1"/>
    <col min="1037" max="1280" width="11.42578125" style="6"/>
    <col min="1281" max="1281" width="6.28515625" style="6" customWidth="1"/>
    <col min="1282" max="1282" width="19.7109375" style="6" customWidth="1"/>
    <col min="1283" max="1283" width="84.7109375" style="6" customWidth="1"/>
    <col min="1284" max="1284" width="17.42578125" style="6" customWidth="1"/>
    <col min="1285" max="1285" width="19.42578125" style="6" customWidth="1"/>
    <col min="1286" max="1286" width="15.85546875" style="6" customWidth="1"/>
    <col min="1287" max="1287" width="17.85546875" style="6" customWidth="1"/>
    <col min="1288" max="1288" width="17.28515625" style="6" customWidth="1"/>
    <col min="1289" max="1289" width="15.85546875" style="6" customWidth="1"/>
    <col min="1290" max="1290" width="11.42578125" style="6"/>
    <col min="1291" max="1291" width="15.7109375" style="6" bestFit="1" customWidth="1"/>
    <col min="1292" max="1292" width="44" style="6" customWidth="1"/>
    <col min="1293" max="1536" width="11.42578125" style="6"/>
    <col min="1537" max="1537" width="6.28515625" style="6" customWidth="1"/>
    <col min="1538" max="1538" width="19.7109375" style="6" customWidth="1"/>
    <col min="1539" max="1539" width="84.7109375" style="6" customWidth="1"/>
    <col min="1540" max="1540" width="17.42578125" style="6" customWidth="1"/>
    <col min="1541" max="1541" width="19.42578125" style="6" customWidth="1"/>
    <col min="1542" max="1542" width="15.85546875" style="6" customWidth="1"/>
    <col min="1543" max="1543" width="17.85546875" style="6" customWidth="1"/>
    <col min="1544" max="1544" width="17.28515625" style="6" customWidth="1"/>
    <col min="1545" max="1545" width="15.85546875" style="6" customWidth="1"/>
    <col min="1546" max="1546" width="11.42578125" style="6"/>
    <col min="1547" max="1547" width="15.7109375" style="6" bestFit="1" customWidth="1"/>
    <col min="1548" max="1548" width="44" style="6" customWidth="1"/>
    <col min="1549" max="1792" width="11.42578125" style="6"/>
    <col min="1793" max="1793" width="6.28515625" style="6" customWidth="1"/>
    <col min="1794" max="1794" width="19.7109375" style="6" customWidth="1"/>
    <col min="1795" max="1795" width="84.7109375" style="6" customWidth="1"/>
    <col min="1796" max="1796" width="17.42578125" style="6" customWidth="1"/>
    <col min="1797" max="1797" width="19.42578125" style="6" customWidth="1"/>
    <col min="1798" max="1798" width="15.85546875" style="6" customWidth="1"/>
    <col min="1799" max="1799" width="17.85546875" style="6" customWidth="1"/>
    <col min="1800" max="1800" width="17.28515625" style="6" customWidth="1"/>
    <col min="1801" max="1801" width="15.85546875" style="6" customWidth="1"/>
    <col min="1802" max="1802" width="11.42578125" style="6"/>
    <col min="1803" max="1803" width="15.7109375" style="6" bestFit="1" customWidth="1"/>
    <col min="1804" max="1804" width="44" style="6" customWidth="1"/>
    <col min="1805" max="2048" width="11.42578125" style="6"/>
    <col min="2049" max="2049" width="6.28515625" style="6" customWidth="1"/>
    <col min="2050" max="2050" width="19.7109375" style="6" customWidth="1"/>
    <col min="2051" max="2051" width="84.7109375" style="6" customWidth="1"/>
    <col min="2052" max="2052" width="17.42578125" style="6" customWidth="1"/>
    <col min="2053" max="2053" width="19.42578125" style="6" customWidth="1"/>
    <col min="2054" max="2054" width="15.85546875" style="6" customWidth="1"/>
    <col min="2055" max="2055" width="17.85546875" style="6" customWidth="1"/>
    <col min="2056" max="2056" width="17.28515625" style="6" customWidth="1"/>
    <col min="2057" max="2057" width="15.85546875" style="6" customWidth="1"/>
    <col min="2058" max="2058" width="11.42578125" style="6"/>
    <col min="2059" max="2059" width="15.7109375" style="6" bestFit="1" customWidth="1"/>
    <col min="2060" max="2060" width="44" style="6" customWidth="1"/>
    <col min="2061" max="2304" width="11.42578125" style="6"/>
    <col min="2305" max="2305" width="6.28515625" style="6" customWidth="1"/>
    <col min="2306" max="2306" width="19.7109375" style="6" customWidth="1"/>
    <col min="2307" max="2307" width="84.7109375" style="6" customWidth="1"/>
    <col min="2308" max="2308" width="17.42578125" style="6" customWidth="1"/>
    <col min="2309" max="2309" width="19.42578125" style="6" customWidth="1"/>
    <col min="2310" max="2310" width="15.85546875" style="6" customWidth="1"/>
    <col min="2311" max="2311" width="17.85546875" style="6" customWidth="1"/>
    <col min="2312" max="2312" width="17.28515625" style="6" customWidth="1"/>
    <col min="2313" max="2313" width="15.85546875" style="6" customWidth="1"/>
    <col min="2314" max="2314" width="11.42578125" style="6"/>
    <col min="2315" max="2315" width="15.7109375" style="6" bestFit="1" customWidth="1"/>
    <col min="2316" max="2316" width="44" style="6" customWidth="1"/>
    <col min="2317" max="2560" width="11.42578125" style="6"/>
    <col min="2561" max="2561" width="6.28515625" style="6" customWidth="1"/>
    <col min="2562" max="2562" width="19.7109375" style="6" customWidth="1"/>
    <col min="2563" max="2563" width="84.7109375" style="6" customWidth="1"/>
    <col min="2564" max="2564" width="17.42578125" style="6" customWidth="1"/>
    <col min="2565" max="2565" width="19.42578125" style="6" customWidth="1"/>
    <col min="2566" max="2566" width="15.85546875" style="6" customWidth="1"/>
    <col min="2567" max="2567" width="17.85546875" style="6" customWidth="1"/>
    <col min="2568" max="2568" width="17.28515625" style="6" customWidth="1"/>
    <col min="2569" max="2569" width="15.85546875" style="6" customWidth="1"/>
    <col min="2570" max="2570" width="11.42578125" style="6"/>
    <col min="2571" max="2571" width="15.7109375" style="6" bestFit="1" customWidth="1"/>
    <col min="2572" max="2572" width="44" style="6" customWidth="1"/>
    <col min="2573" max="2816" width="11.42578125" style="6"/>
    <col min="2817" max="2817" width="6.28515625" style="6" customWidth="1"/>
    <col min="2818" max="2818" width="19.7109375" style="6" customWidth="1"/>
    <col min="2819" max="2819" width="84.7109375" style="6" customWidth="1"/>
    <col min="2820" max="2820" width="17.42578125" style="6" customWidth="1"/>
    <col min="2821" max="2821" width="19.42578125" style="6" customWidth="1"/>
    <col min="2822" max="2822" width="15.85546875" style="6" customWidth="1"/>
    <col min="2823" max="2823" width="17.85546875" style="6" customWidth="1"/>
    <col min="2824" max="2824" width="17.28515625" style="6" customWidth="1"/>
    <col min="2825" max="2825" width="15.85546875" style="6" customWidth="1"/>
    <col min="2826" max="2826" width="11.42578125" style="6"/>
    <col min="2827" max="2827" width="15.7109375" style="6" bestFit="1" customWidth="1"/>
    <col min="2828" max="2828" width="44" style="6" customWidth="1"/>
    <col min="2829" max="3072" width="11.42578125" style="6"/>
    <col min="3073" max="3073" width="6.28515625" style="6" customWidth="1"/>
    <col min="3074" max="3074" width="19.7109375" style="6" customWidth="1"/>
    <col min="3075" max="3075" width="84.7109375" style="6" customWidth="1"/>
    <col min="3076" max="3076" width="17.42578125" style="6" customWidth="1"/>
    <col min="3077" max="3077" width="19.42578125" style="6" customWidth="1"/>
    <col min="3078" max="3078" width="15.85546875" style="6" customWidth="1"/>
    <col min="3079" max="3079" width="17.85546875" style="6" customWidth="1"/>
    <col min="3080" max="3080" width="17.28515625" style="6" customWidth="1"/>
    <col min="3081" max="3081" width="15.85546875" style="6" customWidth="1"/>
    <col min="3082" max="3082" width="11.42578125" style="6"/>
    <col min="3083" max="3083" width="15.7109375" style="6" bestFit="1" customWidth="1"/>
    <col min="3084" max="3084" width="44" style="6" customWidth="1"/>
    <col min="3085" max="3328" width="11.42578125" style="6"/>
    <col min="3329" max="3329" width="6.28515625" style="6" customWidth="1"/>
    <col min="3330" max="3330" width="19.7109375" style="6" customWidth="1"/>
    <col min="3331" max="3331" width="84.7109375" style="6" customWidth="1"/>
    <col min="3332" max="3332" width="17.42578125" style="6" customWidth="1"/>
    <col min="3333" max="3333" width="19.42578125" style="6" customWidth="1"/>
    <col min="3334" max="3334" width="15.85546875" style="6" customWidth="1"/>
    <col min="3335" max="3335" width="17.85546875" style="6" customWidth="1"/>
    <col min="3336" max="3336" width="17.28515625" style="6" customWidth="1"/>
    <col min="3337" max="3337" width="15.85546875" style="6" customWidth="1"/>
    <col min="3338" max="3338" width="11.42578125" style="6"/>
    <col min="3339" max="3339" width="15.7109375" style="6" bestFit="1" customWidth="1"/>
    <col min="3340" max="3340" width="44" style="6" customWidth="1"/>
    <col min="3341" max="3584" width="11.42578125" style="6"/>
    <col min="3585" max="3585" width="6.28515625" style="6" customWidth="1"/>
    <col min="3586" max="3586" width="19.7109375" style="6" customWidth="1"/>
    <col min="3587" max="3587" width="84.7109375" style="6" customWidth="1"/>
    <col min="3588" max="3588" width="17.42578125" style="6" customWidth="1"/>
    <col min="3589" max="3589" width="19.42578125" style="6" customWidth="1"/>
    <col min="3590" max="3590" width="15.85546875" style="6" customWidth="1"/>
    <col min="3591" max="3591" width="17.85546875" style="6" customWidth="1"/>
    <col min="3592" max="3592" width="17.28515625" style="6" customWidth="1"/>
    <col min="3593" max="3593" width="15.85546875" style="6" customWidth="1"/>
    <col min="3594" max="3594" width="11.42578125" style="6"/>
    <col min="3595" max="3595" width="15.7109375" style="6" bestFit="1" customWidth="1"/>
    <col min="3596" max="3596" width="44" style="6" customWidth="1"/>
    <col min="3597" max="3840" width="11.42578125" style="6"/>
    <col min="3841" max="3841" width="6.28515625" style="6" customWidth="1"/>
    <col min="3842" max="3842" width="19.7109375" style="6" customWidth="1"/>
    <col min="3843" max="3843" width="84.7109375" style="6" customWidth="1"/>
    <col min="3844" max="3844" width="17.42578125" style="6" customWidth="1"/>
    <col min="3845" max="3845" width="19.42578125" style="6" customWidth="1"/>
    <col min="3846" max="3846" width="15.85546875" style="6" customWidth="1"/>
    <col min="3847" max="3847" width="17.85546875" style="6" customWidth="1"/>
    <col min="3848" max="3848" width="17.28515625" style="6" customWidth="1"/>
    <col min="3849" max="3849" width="15.85546875" style="6" customWidth="1"/>
    <col min="3850" max="3850" width="11.42578125" style="6"/>
    <col min="3851" max="3851" width="15.7109375" style="6" bestFit="1" customWidth="1"/>
    <col min="3852" max="3852" width="44" style="6" customWidth="1"/>
    <col min="3853" max="4096" width="11.42578125" style="6"/>
    <col min="4097" max="4097" width="6.28515625" style="6" customWidth="1"/>
    <col min="4098" max="4098" width="19.7109375" style="6" customWidth="1"/>
    <col min="4099" max="4099" width="84.7109375" style="6" customWidth="1"/>
    <col min="4100" max="4100" width="17.42578125" style="6" customWidth="1"/>
    <col min="4101" max="4101" width="19.42578125" style="6" customWidth="1"/>
    <col min="4102" max="4102" width="15.85546875" style="6" customWidth="1"/>
    <col min="4103" max="4103" width="17.85546875" style="6" customWidth="1"/>
    <col min="4104" max="4104" width="17.28515625" style="6" customWidth="1"/>
    <col min="4105" max="4105" width="15.85546875" style="6" customWidth="1"/>
    <col min="4106" max="4106" width="11.42578125" style="6"/>
    <col min="4107" max="4107" width="15.7109375" style="6" bestFit="1" customWidth="1"/>
    <col min="4108" max="4108" width="44" style="6" customWidth="1"/>
    <col min="4109" max="4352" width="11.42578125" style="6"/>
    <col min="4353" max="4353" width="6.28515625" style="6" customWidth="1"/>
    <col min="4354" max="4354" width="19.7109375" style="6" customWidth="1"/>
    <col min="4355" max="4355" width="84.7109375" style="6" customWidth="1"/>
    <col min="4356" max="4356" width="17.42578125" style="6" customWidth="1"/>
    <col min="4357" max="4357" width="19.42578125" style="6" customWidth="1"/>
    <col min="4358" max="4358" width="15.85546875" style="6" customWidth="1"/>
    <col min="4359" max="4359" width="17.85546875" style="6" customWidth="1"/>
    <col min="4360" max="4360" width="17.28515625" style="6" customWidth="1"/>
    <col min="4361" max="4361" width="15.85546875" style="6" customWidth="1"/>
    <col min="4362" max="4362" width="11.42578125" style="6"/>
    <col min="4363" max="4363" width="15.7109375" style="6" bestFit="1" customWidth="1"/>
    <col min="4364" max="4364" width="44" style="6" customWidth="1"/>
    <col min="4365" max="4608" width="11.42578125" style="6"/>
    <col min="4609" max="4609" width="6.28515625" style="6" customWidth="1"/>
    <col min="4610" max="4610" width="19.7109375" style="6" customWidth="1"/>
    <col min="4611" max="4611" width="84.7109375" style="6" customWidth="1"/>
    <col min="4612" max="4612" width="17.42578125" style="6" customWidth="1"/>
    <col min="4613" max="4613" width="19.42578125" style="6" customWidth="1"/>
    <col min="4614" max="4614" width="15.85546875" style="6" customWidth="1"/>
    <col min="4615" max="4615" width="17.85546875" style="6" customWidth="1"/>
    <col min="4616" max="4616" width="17.28515625" style="6" customWidth="1"/>
    <col min="4617" max="4617" width="15.85546875" style="6" customWidth="1"/>
    <col min="4618" max="4618" width="11.42578125" style="6"/>
    <col min="4619" max="4619" width="15.7109375" style="6" bestFit="1" customWidth="1"/>
    <col min="4620" max="4620" width="44" style="6" customWidth="1"/>
    <col min="4621" max="4864" width="11.42578125" style="6"/>
    <col min="4865" max="4865" width="6.28515625" style="6" customWidth="1"/>
    <col min="4866" max="4866" width="19.7109375" style="6" customWidth="1"/>
    <col min="4867" max="4867" width="84.7109375" style="6" customWidth="1"/>
    <col min="4868" max="4868" width="17.42578125" style="6" customWidth="1"/>
    <col min="4869" max="4869" width="19.42578125" style="6" customWidth="1"/>
    <col min="4870" max="4870" width="15.85546875" style="6" customWidth="1"/>
    <col min="4871" max="4871" width="17.85546875" style="6" customWidth="1"/>
    <col min="4872" max="4872" width="17.28515625" style="6" customWidth="1"/>
    <col min="4873" max="4873" width="15.85546875" style="6" customWidth="1"/>
    <col min="4874" max="4874" width="11.42578125" style="6"/>
    <col min="4875" max="4875" width="15.7109375" style="6" bestFit="1" customWidth="1"/>
    <col min="4876" max="4876" width="44" style="6" customWidth="1"/>
    <col min="4877" max="5120" width="11.42578125" style="6"/>
    <col min="5121" max="5121" width="6.28515625" style="6" customWidth="1"/>
    <col min="5122" max="5122" width="19.7109375" style="6" customWidth="1"/>
    <col min="5123" max="5123" width="84.7109375" style="6" customWidth="1"/>
    <col min="5124" max="5124" width="17.42578125" style="6" customWidth="1"/>
    <col min="5125" max="5125" width="19.42578125" style="6" customWidth="1"/>
    <col min="5126" max="5126" width="15.85546875" style="6" customWidth="1"/>
    <col min="5127" max="5127" width="17.85546875" style="6" customWidth="1"/>
    <col min="5128" max="5128" width="17.28515625" style="6" customWidth="1"/>
    <col min="5129" max="5129" width="15.85546875" style="6" customWidth="1"/>
    <col min="5130" max="5130" width="11.42578125" style="6"/>
    <col min="5131" max="5131" width="15.7109375" style="6" bestFit="1" customWidth="1"/>
    <col min="5132" max="5132" width="44" style="6" customWidth="1"/>
    <col min="5133" max="5376" width="11.42578125" style="6"/>
    <col min="5377" max="5377" width="6.28515625" style="6" customWidth="1"/>
    <col min="5378" max="5378" width="19.7109375" style="6" customWidth="1"/>
    <col min="5379" max="5379" width="84.7109375" style="6" customWidth="1"/>
    <col min="5380" max="5380" width="17.42578125" style="6" customWidth="1"/>
    <col min="5381" max="5381" width="19.42578125" style="6" customWidth="1"/>
    <col min="5382" max="5382" width="15.85546875" style="6" customWidth="1"/>
    <col min="5383" max="5383" width="17.85546875" style="6" customWidth="1"/>
    <col min="5384" max="5384" width="17.28515625" style="6" customWidth="1"/>
    <col min="5385" max="5385" width="15.85546875" style="6" customWidth="1"/>
    <col min="5386" max="5386" width="11.42578125" style="6"/>
    <col min="5387" max="5387" width="15.7109375" style="6" bestFit="1" customWidth="1"/>
    <col min="5388" max="5388" width="44" style="6" customWidth="1"/>
    <col min="5389" max="5632" width="11.42578125" style="6"/>
    <col min="5633" max="5633" width="6.28515625" style="6" customWidth="1"/>
    <col min="5634" max="5634" width="19.7109375" style="6" customWidth="1"/>
    <col min="5635" max="5635" width="84.7109375" style="6" customWidth="1"/>
    <col min="5636" max="5636" width="17.42578125" style="6" customWidth="1"/>
    <col min="5637" max="5637" width="19.42578125" style="6" customWidth="1"/>
    <col min="5638" max="5638" width="15.85546875" style="6" customWidth="1"/>
    <col min="5639" max="5639" width="17.85546875" style="6" customWidth="1"/>
    <col min="5640" max="5640" width="17.28515625" style="6" customWidth="1"/>
    <col min="5641" max="5641" width="15.85546875" style="6" customWidth="1"/>
    <col min="5642" max="5642" width="11.42578125" style="6"/>
    <col min="5643" max="5643" width="15.7109375" style="6" bestFit="1" customWidth="1"/>
    <col min="5644" max="5644" width="44" style="6" customWidth="1"/>
    <col min="5645" max="5888" width="11.42578125" style="6"/>
    <col min="5889" max="5889" width="6.28515625" style="6" customWidth="1"/>
    <col min="5890" max="5890" width="19.7109375" style="6" customWidth="1"/>
    <col min="5891" max="5891" width="84.7109375" style="6" customWidth="1"/>
    <col min="5892" max="5892" width="17.42578125" style="6" customWidth="1"/>
    <col min="5893" max="5893" width="19.42578125" style="6" customWidth="1"/>
    <col min="5894" max="5894" width="15.85546875" style="6" customWidth="1"/>
    <col min="5895" max="5895" width="17.85546875" style="6" customWidth="1"/>
    <col min="5896" max="5896" width="17.28515625" style="6" customWidth="1"/>
    <col min="5897" max="5897" width="15.85546875" style="6" customWidth="1"/>
    <col min="5898" max="5898" width="11.42578125" style="6"/>
    <col min="5899" max="5899" width="15.7109375" style="6" bestFit="1" customWidth="1"/>
    <col min="5900" max="5900" width="44" style="6" customWidth="1"/>
    <col min="5901" max="6144" width="11.42578125" style="6"/>
    <col min="6145" max="6145" width="6.28515625" style="6" customWidth="1"/>
    <col min="6146" max="6146" width="19.7109375" style="6" customWidth="1"/>
    <col min="6147" max="6147" width="84.7109375" style="6" customWidth="1"/>
    <col min="6148" max="6148" width="17.42578125" style="6" customWidth="1"/>
    <col min="6149" max="6149" width="19.42578125" style="6" customWidth="1"/>
    <col min="6150" max="6150" width="15.85546875" style="6" customWidth="1"/>
    <col min="6151" max="6151" width="17.85546875" style="6" customWidth="1"/>
    <col min="6152" max="6152" width="17.28515625" style="6" customWidth="1"/>
    <col min="6153" max="6153" width="15.85546875" style="6" customWidth="1"/>
    <col min="6154" max="6154" width="11.42578125" style="6"/>
    <col min="6155" max="6155" width="15.7109375" style="6" bestFit="1" customWidth="1"/>
    <col min="6156" max="6156" width="44" style="6" customWidth="1"/>
    <col min="6157" max="6400" width="11.42578125" style="6"/>
    <col min="6401" max="6401" width="6.28515625" style="6" customWidth="1"/>
    <col min="6402" max="6402" width="19.7109375" style="6" customWidth="1"/>
    <col min="6403" max="6403" width="84.7109375" style="6" customWidth="1"/>
    <col min="6404" max="6404" width="17.42578125" style="6" customWidth="1"/>
    <col min="6405" max="6405" width="19.42578125" style="6" customWidth="1"/>
    <col min="6406" max="6406" width="15.85546875" style="6" customWidth="1"/>
    <col min="6407" max="6407" width="17.85546875" style="6" customWidth="1"/>
    <col min="6408" max="6408" width="17.28515625" style="6" customWidth="1"/>
    <col min="6409" max="6409" width="15.85546875" style="6" customWidth="1"/>
    <col min="6410" max="6410" width="11.42578125" style="6"/>
    <col min="6411" max="6411" width="15.7109375" style="6" bestFit="1" customWidth="1"/>
    <col min="6412" max="6412" width="44" style="6" customWidth="1"/>
    <col min="6413" max="6656" width="11.42578125" style="6"/>
    <col min="6657" max="6657" width="6.28515625" style="6" customWidth="1"/>
    <col min="6658" max="6658" width="19.7109375" style="6" customWidth="1"/>
    <col min="6659" max="6659" width="84.7109375" style="6" customWidth="1"/>
    <col min="6660" max="6660" width="17.42578125" style="6" customWidth="1"/>
    <col min="6661" max="6661" width="19.42578125" style="6" customWidth="1"/>
    <col min="6662" max="6662" width="15.85546875" style="6" customWidth="1"/>
    <col min="6663" max="6663" width="17.85546875" style="6" customWidth="1"/>
    <col min="6664" max="6664" width="17.28515625" style="6" customWidth="1"/>
    <col min="6665" max="6665" width="15.85546875" style="6" customWidth="1"/>
    <col min="6666" max="6666" width="11.42578125" style="6"/>
    <col min="6667" max="6667" width="15.7109375" style="6" bestFit="1" customWidth="1"/>
    <col min="6668" max="6668" width="44" style="6" customWidth="1"/>
    <col min="6669" max="6912" width="11.42578125" style="6"/>
    <col min="6913" max="6913" width="6.28515625" style="6" customWidth="1"/>
    <col min="6914" max="6914" width="19.7109375" style="6" customWidth="1"/>
    <col min="6915" max="6915" width="84.7109375" style="6" customWidth="1"/>
    <col min="6916" max="6916" width="17.42578125" style="6" customWidth="1"/>
    <col min="6917" max="6917" width="19.42578125" style="6" customWidth="1"/>
    <col min="6918" max="6918" width="15.85546875" style="6" customWidth="1"/>
    <col min="6919" max="6919" width="17.85546875" style="6" customWidth="1"/>
    <col min="6920" max="6920" width="17.28515625" style="6" customWidth="1"/>
    <col min="6921" max="6921" width="15.85546875" style="6" customWidth="1"/>
    <col min="6922" max="6922" width="11.42578125" style="6"/>
    <col min="6923" max="6923" width="15.7109375" style="6" bestFit="1" customWidth="1"/>
    <col min="6924" max="6924" width="44" style="6" customWidth="1"/>
    <col min="6925" max="7168" width="11.42578125" style="6"/>
    <col min="7169" max="7169" width="6.28515625" style="6" customWidth="1"/>
    <col min="7170" max="7170" width="19.7109375" style="6" customWidth="1"/>
    <col min="7171" max="7171" width="84.7109375" style="6" customWidth="1"/>
    <col min="7172" max="7172" width="17.42578125" style="6" customWidth="1"/>
    <col min="7173" max="7173" width="19.42578125" style="6" customWidth="1"/>
    <col min="7174" max="7174" width="15.85546875" style="6" customWidth="1"/>
    <col min="7175" max="7175" width="17.85546875" style="6" customWidth="1"/>
    <col min="7176" max="7176" width="17.28515625" style="6" customWidth="1"/>
    <col min="7177" max="7177" width="15.85546875" style="6" customWidth="1"/>
    <col min="7178" max="7178" width="11.42578125" style="6"/>
    <col min="7179" max="7179" width="15.7109375" style="6" bestFit="1" customWidth="1"/>
    <col min="7180" max="7180" width="44" style="6" customWidth="1"/>
    <col min="7181" max="7424" width="11.42578125" style="6"/>
    <col min="7425" max="7425" width="6.28515625" style="6" customWidth="1"/>
    <col min="7426" max="7426" width="19.7109375" style="6" customWidth="1"/>
    <col min="7427" max="7427" width="84.7109375" style="6" customWidth="1"/>
    <col min="7428" max="7428" width="17.42578125" style="6" customWidth="1"/>
    <col min="7429" max="7429" width="19.42578125" style="6" customWidth="1"/>
    <col min="7430" max="7430" width="15.85546875" style="6" customWidth="1"/>
    <col min="7431" max="7431" width="17.85546875" style="6" customWidth="1"/>
    <col min="7432" max="7432" width="17.28515625" style="6" customWidth="1"/>
    <col min="7433" max="7433" width="15.85546875" style="6" customWidth="1"/>
    <col min="7434" max="7434" width="11.42578125" style="6"/>
    <col min="7435" max="7435" width="15.7109375" style="6" bestFit="1" customWidth="1"/>
    <col min="7436" max="7436" width="44" style="6" customWidth="1"/>
    <col min="7437" max="7680" width="11.42578125" style="6"/>
    <col min="7681" max="7681" width="6.28515625" style="6" customWidth="1"/>
    <col min="7682" max="7682" width="19.7109375" style="6" customWidth="1"/>
    <col min="7683" max="7683" width="84.7109375" style="6" customWidth="1"/>
    <col min="7684" max="7684" width="17.42578125" style="6" customWidth="1"/>
    <col min="7685" max="7685" width="19.42578125" style="6" customWidth="1"/>
    <col min="7686" max="7686" width="15.85546875" style="6" customWidth="1"/>
    <col min="7687" max="7687" width="17.85546875" style="6" customWidth="1"/>
    <col min="7688" max="7688" width="17.28515625" style="6" customWidth="1"/>
    <col min="7689" max="7689" width="15.85546875" style="6" customWidth="1"/>
    <col min="7690" max="7690" width="11.42578125" style="6"/>
    <col min="7691" max="7691" width="15.7109375" style="6" bestFit="1" customWidth="1"/>
    <col min="7692" max="7692" width="44" style="6" customWidth="1"/>
    <col min="7693" max="7936" width="11.42578125" style="6"/>
    <col min="7937" max="7937" width="6.28515625" style="6" customWidth="1"/>
    <col min="7938" max="7938" width="19.7109375" style="6" customWidth="1"/>
    <col min="7939" max="7939" width="84.7109375" style="6" customWidth="1"/>
    <col min="7940" max="7940" width="17.42578125" style="6" customWidth="1"/>
    <col min="7941" max="7941" width="19.42578125" style="6" customWidth="1"/>
    <col min="7942" max="7942" width="15.85546875" style="6" customWidth="1"/>
    <col min="7943" max="7943" width="17.85546875" style="6" customWidth="1"/>
    <col min="7944" max="7944" width="17.28515625" style="6" customWidth="1"/>
    <col min="7945" max="7945" width="15.85546875" style="6" customWidth="1"/>
    <col min="7946" max="7946" width="11.42578125" style="6"/>
    <col min="7947" max="7947" width="15.7109375" style="6" bestFit="1" customWidth="1"/>
    <col min="7948" max="7948" width="44" style="6" customWidth="1"/>
    <col min="7949" max="8192" width="11.42578125" style="6"/>
    <col min="8193" max="8193" width="6.28515625" style="6" customWidth="1"/>
    <col min="8194" max="8194" width="19.7109375" style="6" customWidth="1"/>
    <col min="8195" max="8195" width="84.7109375" style="6" customWidth="1"/>
    <col min="8196" max="8196" width="17.42578125" style="6" customWidth="1"/>
    <col min="8197" max="8197" width="19.42578125" style="6" customWidth="1"/>
    <col min="8198" max="8198" width="15.85546875" style="6" customWidth="1"/>
    <col min="8199" max="8199" width="17.85546875" style="6" customWidth="1"/>
    <col min="8200" max="8200" width="17.28515625" style="6" customWidth="1"/>
    <col min="8201" max="8201" width="15.85546875" style="6" customWidth="1"/>
    <col min="8202" max="8202" width="11.42578125" style="6"/>
    <col min="8203" max="8203" width="15.7109375" style="6" bestFit="1" customWidth="1"/>
    <col min="8204" max="8204" width="44" style="6" customWidth="1"/>
    <col min="8205" max="8448" width="11.42578125" style="6"/>
    <col min="8449" max="8449" width="6.28515625" style="6" customWidth="1"/>
    <col min="8450" max="8450" width="19.7109375" style="6" customWidth="1"/>
    <col min="8451" max="8451" width="84.7109375" style="6" customWidth="1"/>
    <col min="8452" max="8452" width="17.42578125" style="6" customWidth="1"/>
    <col min="8453" max="8453" width="19.42578125" style="6" customWidth="1"/>
    <col min="8454" max="8454" width="15.85546875" style="6" customWidth="1"/>
    <col min="8455" max="8455" width="17.85546875" style="6" customWidth="1"/>
    <col min="8456" max="8456" width="17.28515625" style="6" customWidth="1"/>
    <col min="8457" max="8457" width="15.85546875" style="6" customWidth="1"/>
    <col min="8458" max="8458" width="11.42578125" style="6"/>
    <col min="8459" max="8459" width="15.7109375" style="6" bestFit="1" customWidth="1"/>
    <col min="8460" max="8460" width="44" style="6" customWidth="1"/>
    <col min="8461" max="8704" width="11.42578125" style="6"/>
    <col min="8705" max="8705" width="6.28515625" style="6" customWidth="1"/>
    <col min="8706" max="8706" width="19.7109375" style="6" customWidth="1"/>
    <col min="8707" max="8707" width="84.7109375" style="6" customWidth="1"/>
    <col min="8708" max="8708" width="17.42578125" style="6" customWidth="1"/>
    <col min="8709" max="8709" width="19.42578125" style="6" customWidth="1"/>
    <col min="8710" max="8710" width="15.85546875" style="6" customWidth="1"/>
    <col min="8711" max="8711" width="17.85546875" style="6" customWidth="1"/>
    <col min="8712" max="8712" width="17.28515625" style="6" customWidth="1"/>
    <col min="8713" max="8713" width="15.85546875" style="6" customWidth="1"/>
    <col min="8714" max="8714" width="11.42578125" style="6"/>
    <col min="8715" max="8715" width="15.7109375" style="6" bestFit="1" customWidth="1"/>
    <col min="8716" max="8716" width="44" style="6" customWidth="1"/>
    <col min="8717" max="8960" width="11.42578125" style="6"/>
    <col min="8961" max="8961" width="6.28515625" style="6" customWidth="1"/>
    <col min="8962" max="8962" width="19.7109375" style="6" customWidth="1"/>
    <col min="8963" max="8963" width="84.7109375" style="6" customWidth="1"/>
    <col min="8964" max="8964" width="17.42578125" style="6" customWidth="1"/>
    <col min="8965" max="8965" width="19.42578125" style="6" customWidth="1"/>
    <col min="8966" max="8966" width="15.85546875" style="6" customWidth="1"/>
    <col min="8967" max="8967" width="17.85546875" style="6" customWidth="1"/>
    <col min="8968" max="8968" width="17.28515625" style="6" customWidth="1"/>
    <col min="8969" max="8969" width="15.85546875" style="6" customWidth="1"/>
    <col min="8970" max="8970" width="11.42578125" style="6"/>
    <col min="8971" max="8971" width="15.7109375" style="6" bestFit="1" customWidth="1"/>
    <col min="8972" max="8972" width="44" style="6" customWidth="1"/>
    <col min="8973" max="9216" width="11.42578125" style="6"/>
    <col min="9217" max="9217" width="6.28515625" style="6" customWidth="1"/>
    <col min="9218" max="9218" width="19.7109375" style="6" customWidth="1"/>
    <col min="9219" max="9219" width="84.7109375" style="6" customWidth="1"/>
    <col min="9220" max="9220" width="17.42578125" style="6" customWidth="1"/>
    <col min="9221" max="9221" width="19.42578125" style="6" customWidth="1"/>
    <col min="9222" max="9222" width="15.85546875" style="6" customWidth="1"/>
    <col min="9223" max="9223" width="17.85546875" style="6" customWidth="1"/>
    <col min="9224" max="9224" width="17.28515625" style="6" customWidth="1"/>
    <col min="9225" max="9225" width="15.85546875" style="6" customWidth="1"/>
    <col min="9226" max="9226" width="11.42578125" style="6"/>
    <col min="9227" max="9227" width="15.7109375" style="6" bestFit="1" customWidth="1"/>
    <col min="9228" max="9228" width="44" style="6" customWidth="1"/>
    <col min="9229" max="9472" width="11.42578125" style="6"/>
    <col min="9473" max="9473" width="6.28515625" style="6" customWidth="1"/>
    <col min="9474" max="9474" width="19.7109375" style="6" customWidth="1"/>
    <col min="9475" max="9475" width="84.7109375" style="6" customWidth="1"/>
    <col min="9476" max="9476" width="17.42578125" style="6" customWidth="1"/>
    <col min="9477" max="9477" width="19.42578125" style="6" customWidth="1"/>
    <col min="9478" max="9478" width="15.85546875" style="6" customWidth="1"/>
    <col min="9479" max="9479" width="17.85546875" style="6" customWidth="1"/>
    <col min="9480" max="9480" width="17.28515625" style="6" customWidth="1"/>
    <col min="9481" max="9481" width="15.85546875" style="6" customWidth="1"/>
    <col min="9482" max="9482" width="11.42578125" style="6"/>
    <col min="9483" max="9483" width="15.7109375" style="6" bestFit="1" customWidth="1"/>
    <col min="9484" max="9484" width="44" style="6" customWidth="1"/>
    <col min="9485" max="9728" width="11.42578125" style="6"/>
    <col min="9729" max="9729" width="6.28515625" style="6" customWidth="1"/>
    <col min="9730" max="9730" width="19.7109375" style="6" customWidth="1"/>
    <col min="9731" max="9731" width="84.7109375" style="6" customWidth="1"/>
    <col min="9732" max="9732" width="17.42578125" style="6" customWidth="1"/>
    <col min="9733" max="9733" width="19.42578125" style="6" customWidth="1"/>
    <col min="9734" max="9734" width="15.85546875" style="6" customWidth="1"/>
    <col min="9735" max="9735" width="17.85546875" style="6" customWidth="1"/>
    <col min="9736" max="9736" width="17.28515625" style="6" customWidth="1"/>
    <col min="9737" max="9737" width="15.85546875" style="6" customWidth="1"/>
    <col min="9738" max="9738" width="11.42578125" style="6"/>
    <col min="9739" max="9739" width="15.7109375" style="6" bestFit="1" customWidth="1"/>
    <col min="9740" max="9740" width="44" style="6" customWidth="1"/>
    <col min="9741" max="9984" width="11.42578125" style="6"/>
    <col min="9985" max="9985" width="6.28515625" style="6" customWidth="1"/>
    <col min="9986" max="9986" width="19.7109375" style="6" customWidth="1"/>
    <col min="9987" max="9987" width="84.7109375" style="6" customWidth="1"/>
    <col min="9988" max="9988" width="17.42578125" style="6" customWidth="1"/>
    <col min="9989" max="9989" width="19.42578125" style="6" customWidth="1"/>
    <col min="9990" max="9990" width="15.85546875" style="6" customWidth="1"/>
    <col min="9991" max="9991" width="17.85546875" style="6" customWidth="1"/>
    <col min="9992" max="9992" width="17.28515625" style="6" customWidth="1"/>
    <col min="9993" max="9993" width="15.85546875" style="6" customWidth="1"/>
    <col min="9994" max="9994" width="11.42578125" style="6"/>
    <col min="9995" max="9995" width="15.7109375" style="6" bestFit="1" customWidth="1"/>
    <col min="9996" max="9996" width="44" style="6" customWidth="1"/>
    <col min="9997" max="10240" width="11.42578125" style="6"/>
    <col min="10241" max="10241" width="6.28515625" style="6" customWidth="1"/>
    <col min="10242" max="10242" width="19.7109375" style="6" customWidth="1"/>
    <col min="10243" max="10243" width="84.7109375" style="6" customWidth="1"/>
    <col min="10244" max="10244" width="17.42578125" style="6" customWidth="1"/>
    <col min="10245" max="10245" width="19.42578125" style="6" customWidth="1"/>
    <col min="10246" max="10246" width="15.85546875" style="6" customWidth="1"/>
    <col min="10247" max="10247" width="17.85546875" style="6" customWidth="1"/>
    <col min="10248" max="10248" width="17.28515625" style="6" customWidth="1"/>
    <col min="10249" max="10249" width="15.85546875" style="6" customWidth="1"/>
    <col min="10250" max="10250" width="11.42578125" style="6"/>
    <col min="10251" max="10251" width="15.7109375" style="6" bestFit="1" customWidth="1"/>
    <col min="10252" max="10252" width="44" style="6" customWidth="1"/>
    <col min="10253" max="10496" width="11.42578125" style="6"/>
    <col min="10497" max="10497" width="6.28515625" style="6" customWidth="1"/>
    <col min="10498" max="10498" width="19.7109375" style="6" customWidth="1"/>
    <col min="10499" max="10499" width="84.7109375" style="6" customWidth="1"/>
    <col min="10500" max="10500" width="17.42578125" style="6" customWidth="1"/>
    <col min="10501" max="10501" width="19.42578125" style="6" customWidth="1"/>
    <col min="10502" max="10502" width="15.85546875" style="6" customWidth="1"/>
    <col min="10503" max="10503" width="17.85546875" style="6" customWidth="1"/>
    <col min="10504" max="10504" width="17.28515625" style="6" customWidth="1"/>
    <col min="10505" max="10505" width="15.85546875" style="6" customWidth="1"/>
    <col min="10506" max="10506" width="11.42578125" style="6"/>
    <col min="10507" max="10507" width="15.7109375" style="6" bestFit="1" customWidth="1"/>
    <col min="10508" max="10508" width="44" style="6" customWidth="1"/>
    <col min="10509" max="10752" width="11.42578125" style="6"/>
    <col min="10753" max="10753" width="6.28515625" style="6" customWidth="1"/>
    <col min="10754" max="10754" width="19.7109375" style="6" customWidth="1"/>
    <col min="10755" max="10755" width="84.7109375" style="6" customWidth="1"/>
    <col min="10756" max="10756" width="17.42578125" style="6" customWidth="1"/>
    <col min="10757" max="10757" width="19.42578125" style="6" customWidth="1"/>
    <col min="10758" max="10758" width="15.85546875" style="6" customWidth="1"/>
    <col min="10759" max="10759" width="17.85546875" style="6" customWidth="1"/>
    <col min="10760" max="10760" width="17.28515625" style="6" customWidth="1"/>
    <col min="10761" max="10761" width="15.85546875" style="6" customWidth="1"/>
    <col min="10762" max="10762" width="11.42578125" style="6"/>
    <col min="10763" max="10763" width="15.7109375" style="6" bestFit="1" customWidth="1"/>
    <col min="10764" max="10764" width="44" style="6" customWidth="1"/>
    <col min="10765" max="11008" width="11.42578125" style="6"/>
    <col min="11009" max="11009" width="6.28515625" style="6" customWidth="1"/>
    <col min="11010" max="11010" width="19.7109375" style="6" customWidth="1"/>
    <col min="11011" max="11011" width="84.7109375" style="6" customWidth="1"/>
    <col min="11012" max="11012" width="17.42578125" style="6" customWidth="1"/>
    <col min="11013" max="11013" width="19.42578125" style="6" customWidth="1"/>
    <col min="11014" max="11014" width="15.85546875" style="6" customWidth="1"/>
    <col min="11015" max="11015" width="17.85546875" style="6" customWidth="1"/>
    <col min="11016" max="11016" width="17.28515625" style="6" customWidth="1"/>
    <col min="11017" max="11017" width="15.85546875" style="6" customWidth="1"/>
    <col min="11018" max="11018" width="11.42578125" style="6"/>
    <col min="11019" max="11019" width="15.7109375" style="6" bestFit="1" customWidth="1"/>
    <col min="11020" max="11020" width="44" style="6" customWidth="1"/>
    <col min="11021" max="11264" width="11.42578125" style="6"/>
    <col min="11265" max="11265" width="6.28515625" style="6" customWidth="1"/>
    <col min="11266" max="11266" width="19.7109375" style="6" customWidth="1"/>
    <col min="11267" max="11267" width="84.7109375" style="6" customWidth="1"/>
    <col min="11268" max="11268" width="17.42578125" style="6" customWidth="1"/>
    <col min="11269" max="11269" width="19.42578125" style="6" customWidth="1"/>
    <col min="11270" max="11270" width="15.85546875" style="6" customWidth="1"/>
    <col min="11271" max="11271" width="17.85546875" style="6" customWidth="1"/>
    <col min="11272" max="11272" width="17.28515625" style="6" customWidth="1"/>
    <col min="11273" max="11273" width="15.85546875" style="6" customWidth="1"/>
    <col min="11274" max="11274" width="11.42578125" style="6"/>
    <col min="11275" max="11275" width="15.7109375" style="6" bestFit="1" customWidth="1"/>
    <col min="11276" max="11276" width="44" style="6" customWidth="1"/>
    <col min="11277" max="11520" width="11.42578125" style="6"/>
    <col min="11521" max="11521" width="6.28515625" style="6" customWidth="1"/>
    <col min="11522" max="11522" width="19.7109375" style="6" customWidth="1"/>
    <col min="11523" max="11523" width="84.7109375" style="6" customWidth="1"/>
    <col min="11524" max="11524" width="17.42578125" style="6" customWidth="1"/>
    <col min="11525" max="11525" width="19.42578125" style="6" customWidth="1"/>
    <col min="11526" max="11526" width="15.85546875" style="6" customWidth="1"/>
    <col min="11527" max="11527" width="17.85546875" style="6" customWidth="1"/>
    <col min="11528" max="11528" width="17.28515625" style="6" customWidth="1"/>
    <col min="11529" max="11529" width="15.85546875" style="6" customWidth="1"/>
    <col min="11530" max="11530" width="11.42578125" style="6"/>
    <col min="11531" max="11531" width="15.7109375" style="6" bestFit="1" customWidth="1"/>
    <col min="11532" max="11532" width="44" style="6" customWidth="1"/>
    <col min="11533" max="11776" width="11.42578125" style="6"/>
    <col min="11777" max="11777" width="6.28515625" style="6" customWidth="1"/>
    <col min="11778" max="11778" width="19.7109375" style="6" customWidth="1"/>
    <col min="11779" max="11779" width="84.7109375" style="6" customWidth="1"/>
    <col min="11780" max="11780" width="17.42578125" style="6" customWidth="1"/>
    <col min="11781" max="11781" width="19.42578125" style="6" customWidth="1"/>
    <col min="11782" max="11782" width="15.85546875" style="6" customWidth="1"/>
    <col min="11783" max="11783" width="17.85546875" style="6" customWidth="1"/>
    <col min="11784" max="11784" width="17.28515625" style="6" customWidth="1"/>
    <col min="11785" max="11785" width="15.85546875" style="6" customWidth="1"/>
    <col min="11786" max="11786" width="11.42578125" style="6"/>
    <col min="11787" max="11787" width="15.7109375" style="6" bestFit="1" customWidth="1"/>
    <col min="11788" max="11788" width="44" style="6" customWidth="1"/>
    <col min="11789" max="12032" width="11.42578125" style="6"/>
    <col min="12033" max="12033" width="6.28515625" style="6" customWidth="1"/>
    <col min="12034" max="12034" width="19.7109375" style="6" customWidth="1"/>
    <col min="12035" max="12035" width="84.7109375" style="6" customWidth="1"/>
    <col min="12036" max="12036" width="17.42578125" style="6" customWidth="1"/>
    <col min="12037" max="12037" width="19.42578125" style="6" customWidth="1"/>
    <col min="12038" max="12038" width="15.85546875" style="6" customWidth="1"/>
    <col min="12039" max="12039" width="17.85546875" style="6" customWidth="1"/>
    <col min="12040" max="12040" width="17.28515625" style="6" customWidth="1"/>
    <col min="12041" max="12041" width="15.85546875" style="6" customWidth="1"/>
    <col min="12042" max="12042" width="11.42578125" style="6"/>
    <col min="12043" max="12043" width="15.7109375" style="6" bestFit="1" customWidth="1"/>
    <col min="12044" max="12044" width="44" style="6" customWidth="1"/>
    <col min="12045" max="12288" width="11.42578125" style="6"/>
    <col min="12289" max="12289" width="6.28515625" style="6" customWidth="1"/>
    <col min="12290" max="12290" width="19.7109375" style="6" customWidth="1"/>
    <col min="12291" max="12291" width="84.7109375" style="6" customWidth="1"/>
    <col min="12292" max="12292" width="17.42578125" style="6" customWidth="1"/>
    <col min="12293" max="12293" width="19.42578125" style="6" customWidth="1"/>
    <col min="12294" max="12294" width="15.85546875" style="6" customWidth="1"/>
    <col min="12295" max="12295" width="17.85546875" style="6" customWidth="1"/>
    <col min="12296" max="12296" width="17.28515625" style="6" customWidth="1"/>
    <col min="12297" max="12297" width="15.85546875" style="6" customWidth="1"/>
    <col min="12298" max="12298" width="11.42578125" style="6"/>
    <col min="12299" max="12299" width="15.7109375" style="6" bestFit="1" customWidth="1"/>
    <col min="12300" max="12300" width="44" style="6" customWidth="1"/>
    <col min="12301" max="12544" width="11.42578125" style="6"/>
    <col min="12545" max="12545" width="6.28515625" style="6" customWidth="1"/>
    <col min="12546" max="12546" width="19.7109375" style="6" customWidth="1"/>
    <col min="12547" max="12547" width="84.7109375" style="6" customWidth="1"/>
    <col min="12548" max="12548" width="17.42578125" style="6" customWidth="1"/>
    <col min="12549" max="12549" width="19.42578125" style="6" customWidth="1"/>
    <col min="12550" max="12550" width="15.85546875" style="6" customWidth="1"/>
    <col min="12551" max="12551" width="17.85546875" style="6" customWidth="1"/>
    <col min="12552" max="12552" width="17.28515625" style="6" customWidth="1"/>
    <col min="12553" max="12553" width="15.85546875" style="6" customWidth="1"/>
    <col min="12554" max="12554" width="11.42578125" style="6"/>
    <col min="12555" max="12555" width="15.7109375" style="6" bestFit="1" customWidth="1"/>
    <col min="12556" max="12556" width="44" style="6" customWidth="1"/>
    <col min="12557" max="12800" width="11.42578125" style="6"/>
    <col min="12801" max="12801" width="6.28515625" style="6" customWidth="1"/>
    <col min="12802" max="12802" width="19.7109375" style="6" customWidth="1"/>
    <col min="12803" max="12803" width="84.7109375" style="6" customWidth="1"/>
    <col min="12804" max="12804" width="17.42578125" style="6" customWidth="1"/>
    <col min="12805" max="12805" width="19.42578125" style="6" customWidth="1"/>
    <col min="12806" max="12806" width="15.85546875" style="6" customWidth="1"/>
    <col min="12807" max="12807" width="17.85546875" style="6" customWidth="1"/>
    <col min="12808" max="12808" width="17.28515625" style="6" customWidth="1"/>
    <col min="12809" max="12809" width="15.85546875" style="6" customWidth="1"/>
    <col min="12810" max="12810" width="11.42578125" style="6"/>
    <col min="12811" max="12811" width="15.7109375" style="6" bestFit="1" customWidth="1"/>
    <col min="12812" max="12812" width="44" style="6" customWidth="1"/>
    <col min="12813" max="13056" width="11.42578125" style="6"/>
    <col min="13057" max="13057" width="6.28515625" style="6" customWidth="1"/>
    <col min="13058" max="13058" width="19.7109375" style="6" customWidth="1"/>
    <col min="13059" max="13059" width="84.7109375" style="6" customWidth="1"/>
    <col min="13060" max="13060" width="17.42578125" style="6" customWidth="1"/>
    <col min="13061" max="13061" width="19.42578125" style="6" customWidth="1"/>
    <col min="13062" max="13062" width="15.85546875" style="6" customWidth="1"/>
    <col min="13063" max="13063" width="17.85546875" style="6" customWidth="1"/>
    <col min="13064" max="13064" width="17.28515625" style="6" customWidth="1"/>
    <col min="13065" max="13065" width="15.85546875" style="6" customWidth="1"/>
    <col min="13066" max="13066" width="11.42578125" style="6"/>
    <col min="13067" max="13067" width="15.7109375" style="6" bestFit="1" customWidth="1"/>
    <col min="13068" max="13068" width="44" style="6" customWidth="1"/>
    <col min="13069" max="13312" width="11.42578125" style="6"/>
    <col min="13313" max="13313" width="6.28515625" style="6" customWidth="1"/>
    <col min="13314" max="13314" width="19.7109375" style="6" customWidth="1"/>
    <col min="13315" max="13315" width="84.7109375" style="6" customWidth="1"/>
    <col min="13316" max="13316" width="17.42578125" style="6" customWidth="1"/>
    <col min="13317" max="13317" width="19.42578125" style="6" customWidth="1"/>
    <col min="13318" max="13318" width="15.85546875" style="6" customWidth="1"/>
    <col min="13319" max="13319" width="17.85546875" style="6" customWidth="1"/>
    <col min="13320" max="13320" width="17.28515625" style="6" customWidth="1"/>
    <col min="13321" max="13321" width="15.85546875" style="6" customWidth="1"/>
    <col min="13322" max="13322" width="11.42578125" style="6"/>
    <col min="13323" max="13323" width="15.7109375" style="6" bestFit="1" customWidth="1"/>
    <col min="13324" max="13324" width="44" style="6" customWidth="1"/>
    <col min="13325" max="13568" width="11.42578125" style="6"/>
    <col min="13569" max="13569" width="6.28515625" style="6" customWidth="1"/>
    <col min="13570" max="13570" width="19.7109375" style="6" customWidth="1"/>
    <col min="13571" max="13571" width="84.7109375" style="6" customWidth="1"/>
    <col min="13572" max="13572" width="17.42578125" style="6" customWidth="1"/>
    <col min="13573" max="13573" width="19.42578125" style="6" customWidth="1"/>
    <col min="13574" max="13574" width="15.85546875" style="6" customWidth="1"/>
    <col min="13575" max="13575" width="17.85546875" style="6" customWidth="1"/>
    <col min="13576" max="13576" width="17.28515625" style="6" customWidth="1"/>
    <col min="13577" max="13577" width="15.85546875" style="6" customWidth="1"/>
    <col min="13578" max="13578" width="11.42578125" style="6"/>
    <col min="13579" max="13579" width="15.7109375" style="6" bestFit="1" customWidth="1"/>
    <col min="13580" max="13580" width="44" style="6" customWidth="1"/>
    <col min="13581" max="13824" width="11.42578125" style="6"/>
    <col min="13825" max="13825" width="6.28515625" style="6" customWidth="1"/>
    <col min="13826" max="13826" width="19.7109375" style="6" customWidth="1"/>
    <col min="13827" max="13827" width="84.7109375" style="6" customWidth="1"/>
    <col min="13828" max="13828" width="17.42578125" style="6" customWidth="1"/>
    <col min="13829" max="13829" width="19.42578125" style="6" customWidth="1"/>
    <col min="13830" max="13830" width="15.85546875" style="6" customWidth="1"/>
    <col min="13831" max="13831" width="17.85546875" style="6" customWidth="1"/>
    <col min="13832" max="13832" width="17.28515625" style="6" customWidth="1"/>
    <col min="13833" max="13833" width="15.85546875" style="6" customWidth="1"/>
    <col min="13834" max="13834" width="11.42578125" style="6"/>
    <col min="13835" max="13835" width="15.7109375" style="6" bestFit="1" customWidth="1"/>
    <col min="13836" max="13836" width="44" style="6" customWidth="1"/>
    <col min="13837" max="14080" width="11.42578125" style="6"/>
    <col min="14081" max="14081" width="6.28515625" style="6" customWidth="1"/>
    <col min="14082" max="14082" width="19.7109375" style="6" customWidth="1"/>
    <col min="14083" max="14083" width="84.7109375" style="6" customWidth="1"/>
    <col min="14084" max="14084" width="17.42578125" style="6" customWidth="1"/>
    <col min="14085" max="14085" width="19.42578125" style="6" customWidth="1"/>
    <col min="14086" max="14086" width="15.85546875" style="6" customWidth="1"/>
    <col min="14087" max="14087" width="17.85546875" style="6" customWidth="1"/>
    <col min="14088" max="14088" width="17.28515625" style="6" customWidth="1"/>
    <col min="14089" max="14089" width="15.85546875" style="6" customWidth="1"/>
    <col min="14090" max="14090" width="11.42578125" style="6"/>
    <col min="14091" max="14091" width="15.7109375" style="6" bestFit="1" customWidth="1"/>
    <col min="14092" max="14092" width="44" style="6" customWidth="1"/>
    <col min="14093" max="14336" width="11.42578125" style="6"/>
    <col min="14337" max="14337" width="6.28515625" style="6" customWidth="1"/>
    <col min="14338" max="14338" width="19.7109375" style="6" customWidth="1"/>
    <col min="14339" max="14339" width="84.7109375" style="6" customWidth="1"/>
    <col min="14340" max="14340" width="17.42578125" style="6" customWidth="1"/>
    <col min="14341" max="14341" width="19.42578125" style="6" customWidth="1"/>
    <col min="14342" max="14342" width="15.85546875" style="6" customWidth="1"/>
    <col min="14343" max="14343" width="17.85546875" style="6" customWidth="1"/>
    <col min="14344" max="14344" width="17.28515625" style="6" customWidth="1"/>
    <col min="14345" max="14345" width="15.85546875" style="6" customWidth="1"/>
    <col min="14346" max="14346" width="11.42578125" style="6"/>
    <col min="14347" max="14347" width="15.7109375" style="6" bestFit="1" customWidth="1"/>
    <col min="14348" max="14348" width="44" style="6" customWidth="1"/>
    <col min="14349" max="14592" width="11.42578125" style="6"/>
    <col min="14593" max="14593" width="6.28515625" style="6" customWidth="1"/>
    <col min="14594" max="14594" width="19.7109375" style="6" customWidth="1"/>
    <col min="14595" max="14595" width="84.7109375" style="6" customWidth="1"/>
    <col min="14596" max="14596" width="17.42578125" style="6" customWidth="1"/>
    <col min="14597" max="14597" width="19.42578125" style="6" customWidth="1"/>
    <col min="14598" max="14598" width="15.85546875" style="6" customWidth="1"/>
    <col min="14599" max="14599" width="17.85546875" style="6" customWidth="1"/>
    <col min="14600" max="14600" width="17.28515625" style="6" customWidth="1"/>
    <col min="14601" max="14601" width="15.85546875" style="6" customWidth="1"/>
    <col min="14602" max="14602" width="11.42578125" style="6"/>
    <col min="14603" max="14603" width="15.7109375" style="6" bestFit="1" customWidth="1"/>
    <col min="14604" max="14604" width="44" style="6" customWidth="1"/>
    <col min="14605" max="14848" width="11.42578125" style="6"/>
    <col min="14849" max="14849" width="6.28515625" style="6" customWidth="1"/>
    <col min="14850" max="14850" width="19.7109375" style="6" customWidth="1"/>
    <col min="14851" max="14851" width="84.7109375" style="6" customWidth="1"/>
    <col min="14852" max="14852" width="17.42578125" style="6" customWidth="1"/>
    <col min="14853" max="14853" width="19.42578125" style="6" customWidth="1"/>
    <col min="14854" max="14854" width="15.85546875" style="6" customWidth="1"/>
    <col min="14855" max="14855" width="17.85546875" style="6" customWidth="1"/>
    <col min="14856" max="14856" width="17.28515625" style="6" customWidth="1"/>
    <col min="14857" max="14857" width="15.85546875" style="6" customWidth="1"/>
    <col min="14858" max="14858" width="11.42578125" style="6"/>
    <col min="14859" max="14859" width="15.7109375" style="6" bestFit="1" customWidth="1"/>
    <col min="14860" max="14860" width="44" style="6" customWidth="1"/>
    <col min="14861" max="15104" width="11.42578125" style="6"/>
    <col min="15105" max="15105" width="6.28515625" style="6" customWidth="1"/>
    <col min="15106" max="15106" width="19.7109375" style="6" customWidth="1"/>
    <col min="15107" max="15107" width="84.7109375" style="6" customWidth="1"/>
    <col min="15108" max="15108" width="17.42578125" style="6" customWidth="1"/>
    <col min="15109" max="15109" width="19.42578125" style="6" customWidth="1"/>
    <col min="15110" max="15110" width="15.85546875" style="6" customWidth="1"/>
    <col min="15111" max="15111" width="17.85546875" style="6" customWidth="1"/>
    <col min="15112" max="15112" width="17.28515625" style="6" customWidth="1"/>
    <col min="15113" max="15113" width="15.85546875" style="6" customWidth="1"/>
    <col min="15114" max="15114" width="11.42578125" style="6"/>
    <col min="15115" max="15115" width="15.7109375" style="6" bestFit="1" customWidth="1"/>
    <col min="15116" max="15116" width="44" style="6" customWidth="1"/>
    <col min="15117" max="15360" width="11.42578125" style="6"/>
    <col min="15361" max="15361" width="6.28515625" style="6" customWidth="1"/>
    <col min="15362" max="15362" width="19.7109375" style="6" customWidth="1"/>
    <col min="15363" max="15363" width="84.7109375" style="6" customWidth="1"/>
    <col min="15364" max="15364" width="17.42578125" style="6" customWidth="1"/>
    <col min="15365" max="15365" width="19.42578125" style="6" customWidth="1"/>
    <col min="15366" max="15366" width="15.85546875" style="6" customWidth="1"/>
    <col min="15367" max="15367" width="17.85546875" style="6" customWidth="1"/>
    <col min="15368" max="15368" width="17.28515625" style="6" customWidth="1"/>
    <col min="15369" max="15369" width="15.85546875" style="6" customWidth="1"/>
    <col min="15370" max="15370" width="11.42578125" style="6"/>
    <col min="15371" max="15371" width="15.7109375" style="6" bestFit="1" customWidth="1"/>
    <col min="15372" max="15372" width="44" style="6" customWidth="1"/>
    <col min="15373" max="15616" width="11.42578125" style="6"/>
    <col min="15617" max="15617" width="6.28515625" style="6" customWidth="1"/>
    <col min="15618" max="15618" width="19.7109375" style="6" customWidth="1"/>
    <col min="15619" max="15619" width="84.7109375" style="6" customWidth="1"/>
    <col min="15620" max="15620" width="17.42578125" style="6" customWidth="1"/>
    <col min="15621" max="15621" width="19.42578125" style="6" customWidth="1"/>
    <col min="15622" max="15622" width="15.85546875" style="6" customWidth="1"/>
    <col min="15623" max="15623" width="17.85546875" style="6" customWidth="1"/>
    <col min="15624" max="15624" width="17.28515625" style="6" customWidth="1"/>
    <col min="15625" max="15625" width="15.85546875" style="6" customWidth="1"/>
    <col min="15626" max="15626" width="11.42578125" style="6"/>
    <col min="15627" max="15627" width="15.7109375" style="6" bestFit="1" customWidth="1"/>
    <col min="15628" max="15628" width="44" style="6" customWidth="1"/>
    <col min="15629" max="15872" width="11.42578125" style="6"/>
    <col min="15873" max="15873" width="6.28515625" style="6" customWidth="1"/>
    <col min="15874" max="15874" width="19.7109375" style="6" customWidth="1"/>
    <col min="15875" max="15875" width="84.7109375" style="6" customWidth="1"/>
    <col min="15876" max="15876" width="17.42578125" style="6" customWidth="1"/>
    <col min="15877" max="15877" width="19.42578125" style="6" customWidth="1"/>
    <col min="15878" max="15878" width="15.85546875" style="6" customWidth="1"/>
    <col min="15879" max="15879" width="17.85546875" style="6" customWidth="1"/>
    <col min="15880" max="15880" width="17.28515625" style="6" customWidth="1"/>
    <col min="15881" max="15881" width="15.85546875" style="6" customWidth="1"/>
    <col min="15882" max="15882" width="11.42578125" style="6"/>
    <col min="15883" max="15883" width="15.7109375" style="6" bestFit="1" customWidth="1"/>
    <col min="15884" max="15884" width="44" style="6" customWidth="1"/>
    <col min="15885" max="16128" width="11.42578125" style="6"/>
    <col min="16129" max="16129" width="6.28515625" style="6" customWidth="1"/>
    <col min="16130" max="16130" width="19.7109375" style="6" customWidth="1"/>
    <col min="16131" max="16131" width="84.7109375" style="6" customWidth="1"/>
    <col min="16132" max="16132" width="17.42578125" style="6" customWidth="1"/>
    <col min="16133" max="16133" width="19.42578125" style="6" customWidth="1"/>
    <col min="16134" max="16134" width="15.85546875" style="6" customWidth="1"/>
    <col min="16135" max="16135" width="17.85546875" style="6" customWidth="1"/>
    <col min="16136" max="16136" width="17.28515625" style="6" customWidth="1"/>
    <col min="16137" max="16137" width="15.85546875" style="6" customWidth="1"/>
    <col min="16138" max="16138" width="11.42578125" style="6"/>
    <col min="16139" max="16139" width="15.7109375" style="6" bestFit="1" customWidth="1"/>
    <col min="16140" max="16140" width="44" style="6" customWidth="1"/>
    <col min="16141" max="16384" width="11.42578125" style="6"/>
  </cols>
  <sheetData>
    <row r="1" spans="2:12" x14ac:dyDescent="0.2">
      <c r="B1" s="2"/>
      <c r="C1" s="3"/>
      <c r="D1" s="2"/>
      <c r="E1" s="4"/>
      <c r="F1" s="5"/>
      <c r="G1" s="5"/>
      <c r="H1" s="2"/>
      <c r="I1" s="2"/>
    </row>
    <row r="2" spans="2:12" ht="24" customHeight="1" x14ac:dyDescent="0.2">
      <c r="B2" s="92" t="s">
        <v>0</v>
      </c>
      <c r="C2" s="92"/>
      <c r="D2" s="92"/>
      <c r="E2" s="92"/>
      <c r="F2" s="92"/>
      <c r="G2" s="92"/>
      <c r="H2" s="92"/>
      <c r="I2" s="92"/>
    </row>
    <row r="3" spans="2:12" x14ac:dyDescent="0.2">
      <c r="B3" s="8"/>
      <c r="C3" s="9"/>
      <c r="D3" s="2"/>
      <c r="E3" s="4"/>
      <c r="F3" s="5"/>
      <c r="G3" s="5"/>
      <c r="H3" s="2"/>
      <c r="I3" s="2"/>
    </row>
    <row r="4" spans="2:12" ht="23.25" customHeight="1" thickBot="1" x14ac:dyDescent="0.25">
      <c r="B4" s="93" t="s">
        <v>1</v>
      </c>
      <c r="C4" s="93"/>
      <c r="D4" s="93"/>
      <c r="E4" s="93"/>
      <c r="F4" s="93"/>
      <c r="G4" s="93"/>
      <c r="H4" s="93"/>
      <c r="I4" s="93"/>
    </row>
    <row r="5" spans="2:12" x14ac:dyDescent="0.2">
      <c r="B5" s="10" t="s">
        <v>2</v>
      </c>
      <c r="C5" s="11" t="s">
        <v>3</v>
      </c>
      <c r="D5" s="2"/>
      <c r="E5" s="4"/>
      <c r="F5" s="94" t="s">
        <v>4</v>
      </c>
      <c r="G5" s="95"/>
      <c r="H5" s="95"/>
      <c r="I5" s="96"/>
    </row>
    <row r="6" spans="2:12" x14ac:dyDescent="0.2">
      <c r="B6" s="12" t="s">
        <v>5</v>
      </c>
      <c r="C6" s="13" t="s">
        <v>6</v>
      </c>
      <c r="D6" s="2"/>
      <c r="E6" s="4"/>
      <c r="F6" s="97"/>
      <c r="G6" s="98"/>
      <c r="H6" s="98"/>
      <c r="I6" s="99"/>
    </row>
    <row r="7" spans="2:12" x14ac:dyDescent="0.2">
      <c r="B7" s="12" t="s">
        <v>7</v>
      </c>
      <c r="C7" s="14" t="s">
        <v>8</v>
      </c>
      <c r="D7" s="2"/>
      <c r="E7" s="4"/>
      <c r="F7" s="97"/>
      <c r="G7" s="98"/>
      <c r="H7" s="98"/>
      <c r="I7" s="99"/>
    </row>
    <row r="8" spans="2:12" x14ac:dyDescent="0.2">
      <c r="B8" s="12" t="s">
        <v>9</v>
      </c>
      <c r="C8" s="15" t="s">
        <v>10</v>
      </c>
      <c r="D8" s="2"/>
      <c r="E8" s="4"/>
      <c r="F8" s="97"/>
      <c r="G8" s="98"/>
      <c r="H8" s="98"/>
      <c r="I8" s="99"/>
    </row>
    <row r="9" spans="2:12" ht="132.75" thickBot="1" x14ac:dyDescent="0.25">
      <c r="B9" s="16" t="s">
        <v>11</v>
      </c>
      <c r="C9" s="13" t="s">
        <v>12</v>
      </c>
      <c r="D9" s="2"/>
      <c r="E9" s="4"/>
      <c r="F9" s="100"/>
      <c r="G9" s="101"/>
      <c r="H9" s="101"/>
      <c r="I9" s="102"/>
    </row>
    <row r="10" spans="2:12" ht="108.75" thickBot="1" x14ac:dyDescent="0.25">
      <c r="B10" s="16" t="s">
        <v>13</v>
      </c>
      <c r="C10" s="13" t="s">
        <v>14</v>
      </c>
      <c r="D10" s="2"/>
      <c r="E10" s="4"/>
      <c r="F10" s="5"/>
      <c r="G10" s="5"/>
      <c r="H10" s="2"/>
      <c r="I10" s="2"/>
      <c r="K10" s="17"/>
      <c r="L10" s="18"/>
    </row>
    <row r="11" spans="2:12" ht="56.25" customHeight="1" x14ac:dyDescent="0.2">
      <c r="B11" s="16" t="s">
        <v>15</v>
      </c>
      <c r="C11" s="13" t="s">
        <v>16</v>
      </c>
      <c r="D11" s="2"/>
      <c r="E11" s="4"/>
      <c r="F11" s="94" t="s">
        <v>17</v>
      </c>
      <c r="G11" s="95"/>
      <c r="H11" s="95"/>
      <c r="I11" s="96"/>
      <c r="K11" s="19"/>
    </row>
    <row r="12" spans="2:12" ht="24" customHeight="1" x14ac:dyDescent="0.2">
      <c r="B12" s="16" t="s">
        <v>18</v>
      </c>
      <c r="C12" s="20">
        <f>SUM(I19:I126)</f>
        <v>6985623934</v>
      </c>
      <c r="D12" s="21"/>
      <c r="E12" s="4"/>
      <c r="F12" s="97"/>
      <c r="G12" s="98"/>
      <c r="H12" s="98"/>
      <c r="I12" s="99"/>
    </row>
    <row r="13" spans="2:12" ht="24" x14ac:dyDescent="0.2">
      <c r="B13" s="12" t="s">
        <v>19</v>
      </c>
      <c r="C13" s="20">
        <v>324800000</v>
      </c>
      <c r="D13" s="2"/>
      <c r="E13" s="4"/>
      <c r="F13" s="97"/>
      <c r="G13" s="98"/>
      <c r="H13" s="98"/>
      <c r="I13" s="99"/>
    </row>
    <row r="14" spans="2:12" ht="24" x14ac:dyDescent="0.2">
      <c r="B14" s="12" t="s">
        <v>20</v>
      </c>
      <c r="C14" s="20">
        <v>32480000</v>
      </c>
      <c r="D14" s="2"/>
      <c r="E14" s="4"/>
      <c r="F14" s="97"/>
      <c r="G14" s="98"/>
      <c r="H14" s="98"/>
      <c r="I14" s="99"/>
    </row>
    <row r="15" spans="2:12" ht="24.75" thickBot="1" x14ac:dyDescent="0.25">
      <c r="B15" s="22" t="s">
        <v>21</v>
      </c>
      <c r="C15" s="23">
        <v>45033</v>
      </c>
      <c r="D15" s="2"/>
      <c r="E15" s="4"/>
      <c r="F15" s="100"/>
      <c r="G15" s="101"/>
      <c r="H15" s="101"/>
      <c r="I15" s="102"/>
    </row>
    <row r="17" spans="1:256" ht="27.75" customHeight="1" x14ac:dyDescent="0.2">
      <c r="B17" s="27" t="s">
        <v>22</v>
      </c>
      <c r="C17" s="80"/>
      <c r="D17" s="80"/>
      <c r="E17" s="80"/>
      <c r="F17" s="80"/>
      <c r="G17" s="80"/>
      <c r="H17" s="80"/>
      <c r="I17" s="80"/>
      <c r="J17" s="80"/>
      <c r="K17" s="80"/>
      <c r="L17" s="80"/>
      <c r="M17" s="2"/>
      <c r="N17" s="2"/>
    </row>
    <row r="18" spans="1:256" s="32" customFormat="1" ht="48" x14ac:dyDescent="0.25">
      <c r="A18" s="81"/>
      <c r="B18" s="28" t="s">
        <v>23</v>
      </c>
      <c r="C18" s="29" t="s">
        <v>24</v>
      </c>
      <c r="D18" s="28" t="s">
        <v>25</v>
      </c>
      <c r="E18" s="28" t="s">
        <v>26</v>
      </c>
      <c r="F18" s="28" t="s">
        <v>27</v>
      </c>
      <c r="G18" s="28" t="s">
        <v>28</v>
      </c>
      <c r="H18" s="30" t="s">
        <v>29</v>
      </c>
      <c r="I18" s="30" t="s">
        <v>30</v>
      </c>
      <c r="J18" s="28" t="s">
        <v>31</v>
      </c>
      <c r="K18" s="28" t="s">
        <v>32</v>
      </c>
      <c r="L18" s="28" t="s">
        <v>33</v>
      </c>
      <c r="M18" s="31"/>
      <c r="N18" s="31"/>
    </row>
    <row r="19" spans="1:256" ht="67.5" customHeight="1" x14ac:dyDescent="0.2">
      <c r="A19" s="82"/>
      <c r="B19" s="33">
        <v>80111600</v>
      </c>
      <c r="C19" s="83" t="s">
        <v>34</v>
      </c>
      <c r="D19" s="41">
        <v>44958</v>
      </c>
      <c r="E19" s="34" t="s">
        <v>35</v>
      </c>
      <c r="F19" s="35" t="s">
        <v>36</v>
      </c>
      <c r="G19" s="35" t="s">
        <v>37</v>
      </c>
      <c r="H19" s="36">
        <v>5898445</v>
      </c>
      <c r="I19" s="36">
        <v>5898445</v>
      </c>
      <c r="J19" s="37" t="s">
        <v>38</v>
      </c>
      <c r="K19" s="37" t="s">
        <v>38</v>
      </c>
      <c r="L19" s="35" t="s">
        <v>39</v>
      </c>
    </row>
    <row r="20" spans="1:256" ht="114.75" customHeight="1" x14ac:dyDescent="0.2">
      <c r="A20" s="82"/>
      <c r="B20" s="33">
        <v>84131500</v>
      </c>
      <c r="C20" s="83" t="s">
        <v>40</v>
      </c>
      <c r="D20" s="41" t="s">
        <v>41</v>
      </c>
      <c r="E20" s="34" t="s">
        <v>42</v>
      </c>
      <c r="F20" s="35" t="s">
        <v>43</v>
      </c>
      <c r="G20" s="35" t="s">
        <v>37</v>
      </c>
      <c r="H20" s="36">
        <v>55465315</v>
      </c>
      <c r="I20" s="36">
        <v>55465315</v>
      </c>
      <c r="J20" s="37" t="s">
        <v>38</v>
      </c>
      <c r="K20" s="37" t="s">
        <v>38</v>
      </c>
      <c r="L20" s="35" t="s">
        <v>39</v>
      </c>
    </row>
    <row r="21" spans="1:256" ht="67.5" customHeight="1" x14ac:dyDescent="0.2">
      <c r="A21" s="82"/>
      <c r="B21" s="33">
        <v>95111601</v>
      </c>
      <c r="C21" s="84" t="s">
        <v>44</v>
      </c>
      <c r="D21" s="41">
        <v>44950</v>
      </c>
      <c r="E21" s="34" t="s">
        <v>45</v>
      </c>
      <c r="F21" s="35" t="s">
        <v>46</v>
      </c>
      <c r="G21" s="35" t="s">
        <v>47</v>
      </c>
      <c r="H21" s="36">
        <v>677318754</v>
      </c>
      <c r="I21" s="36">
        <v>677318754</v>
      </c>
      <c r="J21" s="37" t="s">
        <v>38</v>
      </c>
      <c r="K21" s="37" t="s">
        <v>38</v>
      </c>
      <c r="L21" s="35" t="s">
        <v>39</v>
      </c>
    </row>
    <row r="22" spans="1:256" ht="67.5" customHeight="1" x14ac:dyDescent="0.2">
      <c r="A22" s="82"/>
      <c r="B22" s="33">
        <v>95111601</v>
      </c>
      <c r="C22" s="84" t="s">
        <v>48</v>
      </c>
      <c r="D22" s="41">
        <v>44951</v>
      </c>
      <c r="E22" s="34" t="s">
        <v>49</v>
      </c>
      <c r="F22" s="35" t="s">
        <v>50</v>
      </c>
      <c r="G22" s="35" t="s">
        <v>47</v>
      </c>
      <c r="H22" s="36">
        <v>121932368</v>
      </c>
      <c r="I22" s="36">
        <v>121932368</v>
      </c>
      <c r="J22" s="37" t="s">
        <v>38</v>
      </c>
      <c r="K22" s="37" t="s">
        <v>38</v>
      </c>
      <c r="L22" s="35" t="s">
        <v>39</v>
      </c>
    </row>
    <row r="23" spans="1:256" ht="75" customHeight="1" x14ac:dyDescent="0.2">
      <c r="A23" s="82"/>
      <c r="B23" s="33">
        <v>95111601</v>
      </c>
      <c r="C23" s="84" t="s">
        <v>51</v>
      </c>
      <c r="D23" s="41" t="s">
        <v>52</v>
      </c>
      <c r="E23" s="34" t="s">
        <v>53</v>
      </c>
      <c r="F23" s="35" t="s">
        <v>46</v>
      </c>
      <c r="G23" s="35" t="s">
        <v>47</v>
      </c>
      <c r="H23" s="36">
        <v>3092662074</v>
      </c>
      <c r="I23" s="36">
        <v>3092662074</v>
      </c>
      <c r="J23" s="37" t="s">
        <v>38</v>
      </c>
      <c r="K23" s="37" t="s">
        <v>38</v>
      </c>
      <c r="L23" s="35" t="s">
        <v>39</v>
      </c>
    </row>
    <row r="24" spans="1:256" ht="75" customHeight="1" x14ac:dyDescent="0.2">
      <c r="A24" s="82"/>
      <c r="B24" s="33">
        <v>95111601</v>
      </c>
      <c r="C24" s="84" t="s">
        <v>54</v>
      </c>
      <c r="D24" s="41" t="s">
        <v>52</v>
      </c>
      <c r="E24" s="34" t="s">
        <v>55</v>
      </c>
      <c r="F24" s="35" t="s">
        <v>50</v>
      </c>
      <c r="G24" s="35" t="s">
        <v>47</v>
      </c>
      <c r="H24" s="36">
        <v>305536715</v>
      </c>
      <c r="I24" s="36">
        <v>305536715</v>
      </c>
      <c r="J24" s="37" t="s">
        <v>38</v>
      </c>
      <c r="K24" s="37" t="s">
        <v>38</v>
      </c>
      <c r="L24" s="35" t="s">
        <v>39</v>
      </c>
    </row>
    <row r="25" spans="1:256" ht="87.75" customHeight="1" x14ac:dyDescent="0.2">
      <c r="A25" s="82"/>
      <c r="B25" s="33">
        <v>95111601</v>
      </c>
      <c r="C25" s="84" t="s">
        <v>56</v>
      </c>
      <c r="D25" s="41">
        <v>45047</v>
      </c>
      <c r="E25" s="38">
        <v>45291</v>
      </c>
      <c r="F25" s="35" t="s">
        <v>46</v>
      </c>
      <c r="G25" s="35" t="s">
        <v>57</v>
      </c>
      <c r="H25" s="36">
        <v>55000000</v>
      </c>
      <c r="I25" s="36">
        <v>55000000</v>
      </c>
      <c r="J25" s="37" t="s">
        <v>38</v>
      </c>
      <c r="K25" s="37" t="s">
        <v>38</v>
      </c>
      <c r="L25" s="35" t="s">
        <v>39</v>
      </c>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row>
    <row r="26" spans="1:256" ht="87.75" customHeight="1" x14ac:dyDescent="0.2">
      <c r="A26" s="82"/>
      <c r="B26" s="33">
        <v>80111600</v>
      </c>
      <c r="C26" s="85" t="s">
        <v>58</v>
      </c>
      <c r="D26" s="41" t="s">
        <v>59</v>
      </c>
      <c r="E26" s="38" t="s">
        <v>35</v>
      </c>
      <c r="F26" s="35" t="s">
        <v>60</v>
      </c>
      <c r="G26" s="35" t="s">
        <v>61</v>
      </c>
      <c r="H26" s="36">
        <v>2055300</v>
      </c>
      <c r="I26" s="36">
        <v>2055300</v>
      </c>
      <c r="J26" s="37" t="s">
        <v>38</v>
      </c>
      <c r="K26" s="37" t="s">
        <v>38</v>
      </c>
      <c r="L26" s="35" t="s">
        <v>39</v>
      </c>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c r="IU26" s="39"/>
      <c r="IV26" s="39"/>
    </row>
    <row r="27" spans="1:256" ht="87.75" customHeight="1" x14ac:dyDescent="0.2">
      <c r="A27" s="82"/>
      <c r="B27" s="40">
        <v>80111600</v>
      </c>
      <c r="C27" s="85" t="s">
        <v>62</v>
      </c>
      <c r="D27" s="41">
        <v>44942</v>
      </c>
      <c r="E27" s="38" t="s">
        <v>63</v>
      </c>
      <c r="F27" s="42" t="s">
        <v>64</v>
      </c>
      <c r="G27" s="35" t="s">
        <v>65</v>
      </c>
      <c r="H27" s="43">
        <v>9550160</v>
      </c>
      <c r="I27" s="36">
        <v>9550160</v>
      </c>
      <c r="J27" s="37" t="s">
        <v>38</v>
      </c>
      <c r="K27" s="37" t="s">
        <v>38</v>
      </c>
      <c r="L27" s="35" t="s">
        <v>39</v>
      </c>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row>
    <row r="28" spans="1:256" ht="87.75" customHeight="1" x14ac:dyDescent="0.2">
      <c r="A28" s="82"/>
      <c r="B28" s="33">
        <v>43231604</v>
      </c>
      <c r="C28" s="85" t="s">
        <v>66</v>
      </c>
      <c r="D28" s="41">
        <v>44944</v>
      </c>
      <c r="E28" s="38" t="s">
        <v>67</v>
      </c>
      <c r="F28" s="42" t="s">
        <v>64</v>
      </c>
      <c r="G28" s="35" t="s">
        <v>57</v>
      </c>
      <c r="H28" s="43">
        <v>15828582</v>
      </c>
      <c r="I28" s="36">
        <v>15828582</v>
      </c>
      <c r="J28" s="37" t="s">
        <v>38</v>
      </c>
      <c r="K28" s="37" t="s">
        <v>38</v>
      </c>
      <c r="L28" s="35" t="s">
        <v>39</v>
      </c>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row>
    <row r="29" spans="1:256" ht="87.75" customHeight="1" x14ac:dyDescent="0.2">
      <c r="A29" s="82"/>
      <c r="B29" s="33">
        <v>80111600</v>
      </c>
      <c r="C29" s="44" t="s">
        <v>68</v>
      </c>
      <c r="D29" s="41">
        <v>44949</v>
      </c>
      <c r="E29" s="38" t="s">
        <v>63</v>
      </c>
      <c r="F29" s="42" t="s">
        <v>64</v>
      </c>
      <c r="G29" s="35" t="s">
        <v>65</v>
      </c>
      <c r="H29" s="43">
        <v>10676221</v>
      </c>
      <c r="I29" s="36">
        <v>10676221</v>
      </c>
      <c r="J29" s="37" t="s">
        <v>38</v>
      </c>
      <c r="K29" s="37" t="s">
        <v>38</v>
      </c>
      <c r="L29" s="35" t="s">
        <v>39</v>
      </c>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row>
    <row r="30" spans="1:256" ht="87.75" customHeight="1" x14ac:dyDescent="0.2">
      <c r="A30" s="82"/>
      <c r="B30" s="33">
        <v>78111502</v>
      </c>
      <c r="C30" s="45" t="s">
        <v>69</v>
      </c>
      <c r="D30" s="41" t="s">
        <v>59</v>
      </c>
      <c r="E30" s="38" t="s">
        <v>42</v>
      </c>
      <c r="F30" s="35" t="s">
        <v>60</v>
      </c>
      <c r="G30" s="35" t="s">
        <v>70</v>
      </c>
      <c r="H30" s="43">
        <v>5000000</v>
      </c>
      <c r="I30" s="36">
        <v>5000000</v>
      </c>
      <c r="J30" s="37" t="s">
        <v>38</v>
      </c>
      <c r="K30" s="37" t="s">
        <v>38</v>
      </c>
      <c r="L30" s="35" t="s">
        <v>39</v>
      </c>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row>
    <row r="31" spans="1:256" ht="87.75" customHeight="1" x14ac:dyDescent="0.2">
      <c r="A31" s="82"/>
      <c r="B31" s="33">
        <v>44122000</v>
      </c>
      <c r="C31" s="49" t="s">
        <v>71</v>
      </c>
      <c r="D31" s="41" t="s">
        <v>59</v>
      </c>
      <c r="E31" s="38" t="s">
        <v>72</v>
      </c>
      <c r="F31" s="35" t="s">
        <v>60</v>
      </c>
      <c r="G31" s="35" t="s">
        <v>65</v>
      </c>
      <c r="H31" s="43">
        <v>3000000</v>
      </c>
      <c r="I31" s="36">
        <v>3000000</v>
      </c>
      <c r="J31" s="37" t="s">
        <v>38</v>
      </c>
      <c r="K31" s="37" t="s">
        <v>38</v>
      </c>
      <c r="L31" s="35" t="s">
        <v>39</v>
      </c>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c r="IV31" s="39"/>
    </row>
    <row r="32" spans="1:256" ht="57.75" customHeight="1" x14ac:dyDescent="0.2">
      <c r="A32" s="86">
        <v>1</v>
      </c>
      <c r="B32" s="40">
        <v>80111600</v>
      </c>
      <c r="C32" s="46" t="s">
        <v>73</v>
      </c>
      <c r="D32" s="57">
        <v>44942</v>
      </c>
      <c r="E32" s="47" t="s">
        <v>74</v>
      </c>
      <c r="F32" s="42" t="s">
        <v>64</v>
      </c>
      <c r="G32" s="40" t="s">
        <v>57</v>
      </c>
      <c r="H32" s="48">
        <v>16500000</v>
      </c>
      <c r="I32" s="36">
        <v>16500000</v>
      </c>
      <c r="J32" s="37" t="s">
        <v>38</v>
      </c>
      <c r="K32" s="37" t="s">
        <v>38</v>
      </c>
      <c r="L32" s="35" t="s">
        <v>39</v>
      </c>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9"/>
      <c r="IV32" s="39"/>
    </row>
    <row r="33" spans="1:14" ht="69" customHeight="1" x14ac:dyDescent="0.2">
      <c r="A33" s="82">
        <v>2</v>
      </c>
      <c r="B33" s="40">
        <v>80111600</v>
      </c>
      <c r="C33" s="49" t="s">
        <v>75</v>
      </c>
      <c r="D33" s="57">
        <v>44949</v>
      </c>
      <c r="E33" s="47" t="s">
        <v>76</v>
      </c>
      <c r="F33" s="42" t="s">
        <v>64</v>
      </c>
      <c r="G33" s="40" t="s">
        <v>57</v>
      </c>
      <c r="H33" s="50">
        <v>6000000</v>
      </c>
      <c r="I33" s="36">
        <v>6000000</v>
      </c>
      <c r="J33" s="42" t="s">
        <v>38</v>
      </c>
      <c r="K33" s="42" t="s">
        <v>38</v>
      </c>
      <c r="L33" s="35" t="s">
        <v>39</v>
      </c>
      <c r="M33" s="39"/>
      <c r="N33" s="39"/>
    </row>
    <row r="34" spans="1:14" ht="60" x14ac:dyDescent="0.2">
      <c r="A34" s="86">
        <v>3</v>
      </c>
      <c r="B34" s="40">
        <v>80111600</v>
      </c>
      <c r="C34" s="51" t="s">
        <v>77</v>
      </c>
      <c r="D34" s="57">
        <v>44949</v>
      </c>
      <c r="E34" s="52" t="s">
        <v>74</v>
      </c>
      <c r="F34" s="42" t="s">
        <v>64</v>
      </c>
      <c r="G34" s="40" t="s">
        <v>57</v>
      </c>
      <c r="H34" s="53">
        <v>15000000</v>
      </c>
      <c r="I34" s="36">
        <v>15000000</v>
      </c>
      <c r="J34" s="42" t="s">
        <v>38</v>
      </c>
      <c r="K34" s="42" t="s">
        <v>38</v>
      </c>
      <c r="L34" s="35" t="s">
        <v>39</v>
      </c>
      <c r="M34" s="39"/>
      <c r="N34" s="39"/>
    </row>
    <row r="35" spans="1:14" ht="60" x14ac:dyDescent="0.2">
      <c r="A35" s="82">
        <v>4</v>
      </c>
      <c r="B35" s="40">
        <v>80111600</v>
      </c>
      <c r="C35" s="54" t="s">
        <v>78</v>
      </c>
      <c r="D35" s="57">
        <v>44949</v>
      </c>
      <c r="E35" s="52" t="s">
        <v>76</v>
      </c>
      <c r="F35" s="42" t="s">
        <v>64</v>
      </c>
      <c r="G35" s="40" t="s">
        <v>57</v>
      </c>
      <c r="H35" s="48">
        <v>7400000</v>
      </c>
      <c r="I35" s="36">
        <v>7400000</v>
      </c>
      <c r="J35" s="42" t="s">
        <v>38</v>
      </c>
      <c r="K35" s="42" t="s">
        <v>38</v>
      </c>
      <c r="L35" s="35" t="s">
        <v>39</v>
      </c>
      <c r="M35" s="39"/>
      <c r="N35" s="39"/>
    </row>
    <row r="36" spans="1:14" ht="60" x14ac:dyDescent="0.2">
      <c r="A36" s="86">
        <v>5</v>
      </c>
      <c r="B36" s="40">
        <v>80111600</v>
      </c>
      <c r="C36" s="55" t="s">
        <v>79</v>
      </c>
      <c r="D36" s="57">
        <v>44949</v>
      </c>
      <c r="E36" s="47" t="s">
        <v>80</v>
      </c>
      <c r="F36" s="42" t="s">
        <v>64</v>
      </c>
      <c r="G36" s="40" t="s">
        <v>81</v>
      </c>
      <c r="H36" s="50">
        <v>19200000</v>
      </c>
      <c r="I36" s="36">
        <v>19200000</v>
      </c>
      <c r="J36" s="42" t="s">
        <v>38</v>
      </c>
      <c r="K36" s="42" t="s">
        <v>38</v>
      </c>
      <c r="L36" s="35" t="s">
        <v>39</v>
      </c>
      <c r="M36" s="39"/>
      <c r="N36" s="39"/>
    </row>
    <row r="37" spans="1:14" ht="60" x14ac:dyDescent="0.2">
      <c r="A37" s="82">
        <v>6</v>
      </c>
      <c r="B37" s="40">
        <v>80111600</v>
      </c>
      <c r="C37" s="46" t="s">
        <v>82</v>
      </c>
      <c r="D37" s="57">
        <v>44949</v>
      </c>
      <c r="E37" s="52" t="s">
        <v>74</v>
      </c>
      <c r="F37" s="42" t="s">
        <v>64</v>
      </c>
      <c r="G37" s="40" t="s">
        <v>57</v>
      </c>
      <c r="H37" s="53">
        <v>18000000</v>
      </c>
      <c r="I37" s="36">
        <v>18000000</v>
      </c>
      <c r="J37" s="42" t="s">
        <v>38</v>
      </c>
      <c r="K37" s="42" t="s">
        <v>38</v>
      </c>
      <c r="L37" s="35" t="s">
        <v>39</v>
      </c>
      <c r="M37" s="39"/>
      <c r="N37" s="39"/>
    </row>
    <row r="38" spans="1:14" ht="60" x14ac:dyDescent="0.2">
      <c r="A38" s="86">
        <v>7</v>
      </c>
      <c r="B38" s="40">
        <v>80111600</v>
      </c>
      <c r="C38" s="46" t="s">
        <v>83</v>
      </c>
      <c r="D38" s="57">
        <v>44949</v>
      </c>
      <c r="E38" s="47" t="s">
        <v>45</v>
      </c>
      <c r="F38" s="42" t="s">
        <v>64</v>
      </c>
      <c r="G38" s="40" t="s">
        <v>57</v>
      </c>
      <c r="H38" s="48">
        <v>15900000</v>
      </c>
      <c r="I38" s="36">
        <v>15900000</v>
      </c>
      <c r="J38" s="42" t="s">
        <v>38</v>
      </c>
      <c r="K38" s="42" t="s">
        <v>38</v>
      </c>
      <c r="L38" s="35" t="s">
        <v>39</v>
      </c>
      <c r="M38" s="39"/>
      <c r="N38" s="39"/>
    </row>
    <row r="39" spans="1:14" ht="69" customHeight="1" x14ac:dyDescent="0.2">
      <c r="A39" s="82">
        <v>8</v>
      </c>
      <c r="B39" s="40">
        <v>80111600</v>
      </c>
      <c r="C39" s="54" t="s">
        <v>84</v>
      </c>
      <c r="D39" s="57">
        <v>44949</v>
      </c>
      <c r="E39" s="52" t="s">
        <v>76</v>
      </c>
      <c r="F39" s="42" t="s">
        <v>64</v>
      </c>
      <c r="G39" s="40" t="s">
        <v>57</v>
      </c>
      <c r="H39" s="56">
        <v>8000000</v>
      </c>
      <c r="I39" s="36">
        <v>8000000</v>
      </c>
      <c r="J39" s="42" t="s">
        <v>38</v>
      </c>
      <c r="K39" s="42" t="s">
        <v>38</v>
      </c>
      <c r="L39" s="35" t="s">
        <v>39</v>
      </c>
      <c r="M39" s="39"/>
      <c r="N39" s="39"/>
    </row>
    <row r="40" spans="1:14" ht="82.5" customHeight="1" x14ac:dyDescent="0.2">
      <c r="A40" s="86">
        <v>9</v>
      </c>
      <c r="B40" s="40">
        <v>80111600</v>
      </c>
      <c r="C40" s="54" t="s">
        <v>85</v>
      </c>
      <c r="D40" s="57">
        <v>44949</v>
      </c>
      <c r="E40" s="47" t="s">
        <v>76</v>
      </c>
      <c r="F40" s="42" t="s">
        <v>64</v>
      </c>
      <c r="G40" s="40" t="s">
        <v>57</v>
      </c>
      <c r="H40" s="48">
        <v>9600000</v>
      </c>
      <c r="I40" s="36">
        <v>9600000</v>
      </c>
      <c r="J40" s="42" t="s">
        <v>38</v>
      </c>
      <c r="K40" s="42" t="s">
        <v>38</v>
      </c>
      <c r="L40" s="35" t="s">
        <v>39</v>
      </c>
      <c r="M40" s="39"/>
      <c r="N40" s="39"/>
    </row>
    <row r="41" spans="1:14" ht="60" customHeight="1" x14ac:dyDescent="0.2">
      <c r="A41" s="82">
        <v>10</v>
      </c>
      <c r="B41" s="40">
        <v>80111600</v>
      </c>
      <c r="C41" s="49" t="s">
        <v>86</v>
      </c>
      <c r="D41" s="57">
        <v>44949</v>
      </c>
      <c r="E41" s="47" t="s">
        <v>80</v>
      </c>
      <c r="F41" s="42" t="s">
        <v>64</v>
      </c>
      <c r="G41" s="40" t="s">
        <v>81</v>
      </c>
      <c r="H41" s="50">
        <v>19200000</v>
      </c>
      <c r="I41" s="36">
        <v>19200000</v>
      </c>
      <c r="J41" s="42" t="s">
        <v>38</v>
      </c>
      <c r="K41" s="42" t="s">
        <v>38</v>
      </c>
      <c r="L41" s="35" t="s">
        <v>39</v>
      </c>
      <c r="M41" s="39"/>
      <c r="N41" s="39"/>
    </row>
    <row r="42" spans="1:14" ht="79.5" customHeight="1" x14ac:dyDescent="0.2">
      <c r="A42" s="86">
        <v>11</v>
      </c>
      <c r="B42" s="40">
        <v>80111600</v>
      </c>
      <c r="C42" s="46" t="s">
        <v>87</v>
      </c>
      <c r="D42" s="57">
        <v>44949</v>
      </c>
      <c r="E42" s="47" t="s">
        <v>74</v>
      </c>
      <c r="F42" s="42" t="s">
        <v>64</v>
      </c>
      <c r="G42" s="40" t="s">
        <v>57</v>
      </c>
      <c r="H42" s="48">
        <v>12900000</v>
      </c>
      <c r="I42" s="36">
        <v>12900000</v>
      </c>
      <c r="J42" s="42" t="s">
        <v>38</v>
      </c>
      <c r="K42" s="42" t="s">
        <v>38</v>
      </c>
      <c r="L42" s="35" t="s">
        <v>39</v>
      </c>
      <c r="M42" s="39"/>
      <c r="N42" s="39"/>
    </row>
    <row r="43" spans="1:14" ht="63" customHeight="1" x14ac:dyDescent="0.2">
      <c r="A43" s="82">
        <v>12</v>
      </c>
      <c r="B43" s="40">
        <v>80111600</v>
      </c>
      <c r="C43" s="55" t="s">
        <v>88</v>
      </c>
      <c r="D43" s="57">
        <v>44949</v>
      </c>
      <c r="E43" s="47" t="s">
        <v>76</v>
      </c>
      <c r="F43" s="42" t="s">
        <v>64</v>
      </c>
      <c r="G43" s="40" t="s">
        <v>57</v>
      </c>
      <c r="H43" s="53">
        <v>8000000</v>
      </c>
      <c r="I43" s="36">
        <v>8000000</v>
      </c>
      <c r="J43" s="42" t="s">
        <v>38</v>
      </c>
      <c r="K43" s="42" t="s">
        <v>38</v>
      </c>
      <c r="L43" s="35" t="s">
        <v>39</v>
      </c>
      <c r="M43" s="39"/>
      <c r="N43" s="39"/>
    </row>
    <row r="44" spans="1:14" ht="64.5" customHeight="1" x14ac:dyDescent="0.2">
      <c r="A44" s="86">
        <v>13</v>
      </c>
      <c r="B44" s="40">
        <v>80111600</v>
      </c>
      <c r="C44" s="54" t="s">
        <v>89</v>
      </c>
      <c r="D44" s="57">
        <v>44949</v>
      </c>
      <c r="E44" s="52" t="s">
        <v>76</v>
      </c>
      <c r="F44" s="42" t="s">
        <v>64</v>
      </c>
      <c r="G44" s="40" t="s">
        <v>57</v>
      </c>
      <c r="H44" s="48">
        <v>9000000</v>
      </c>
      <c r="I44" s="36">
        <v>9000000</v>
      </c>
      <c r="J44" s="42" t="s">
        <v>38</v>
      </c>
      <c r="K44" s="42" t="s">
        <v>38</v>
      </c>
      <c r="L44" s="35" t="s">
        <v>39</v>
      </c>
      <c r="M44" s="39"/>
      <c r="N44" s="39"/>
    </row>
    <row r="45" spans="1:14" ht="72" customHeight="1" x14ac:dyDescent="0.2">
      <c r="A45" s="82">
        <v>14</v>
      </c>
      <c r="B45" s="40">
        <v>80111600</v>
      </c>
      <c r="C45" s="54" t="s">
        <v>90</v>
      </c>
      <c r="D45" s="57">
        <v>44949</v>
      </c>
      <c r="E45" s="52" t="s">
        <v>76</v>
      </c>
      <c r="F45" s="42" t="s">
        <v>64</v>
      </c>
      <c r="G45" s="40" t="s">
        <v>57</v>
      </c>
      <c r="H45" s="48">
        <v>7600000</v>
      </c>
      <c r="I45" s="36">
        <v>7600000</v>
      </c>
      <c r="J45" s="42" t="s">
        <v>38</v>
      </c>
      <c r="K45" s="42" t="s">
        <v>38</v>
      </c>
      <c r="L45" s="35" t="s">
        <v>39</v>
      </c>
      <c r="M45" s="39"/>
      <c r="N45" s="39"/>
    </row>
    <row r="46" spans="1:14" ht="72" customHeight="1" x14ac:dyDescent="0.2">
      <c r="A46" s="86">
        <v>15</v>
      </c>
      <c r="B46" s="40">
        <v>80111600</v>
      </c>
      <c r="C46" s="54" t="s">
        <v>91</v>
      </c>
      <c r="D46" s="57">
        <v>44949</v>
      </c>
      <c r="E46" s="52" t="s">
        <v>76</v>
      </c>
      <c r="F46" s="42" t="s">
        <v>64</v>
      </c>
      <c r="G46" s="40" t="s">
        <v>57</v>
      </c>
      <c r="H46" s="48">
        <v>15400000</v>
      </c>
      <c r="I46" s="36">
        <v>15400000</v>
      </c>
      <c r="J46" s="42" t="s">
        <v>38</v>
      </c>
      <c r="K46" s="42" t="s">
        <v>38</v>
      </c>
      <c r="L46" s="35" t="s">
        <v>39</v>
      </c>
      <c r="M46" s="39"/>
      <c r="N46" s="39"/>
    </row>
    <row r="47" spans="1:14" ht="72" customHeight="1" x14ac:dyDescent="0.2">
      <c r="A47" s="82">
        <v>16</v>
      </c>
      <c r="B47" s="40">
        <v>80111600</v>
      </c>
      <c r="C47" s="54" t="s">
        <v>92</v>
      </c>
      <c r="D47" s="57">
        <v>44949</v>
      </c>
      <c r="E47" s="52" t="s">
        <v>76</v>
      </c>
      <c r="F47" s="42" t="s">
        <v>64</v>
      </c>
      <c r="G47" s="40" t="s">
        <v>93</v>
      </c>
      <c r="H47" s="48">
        <v>9000000</v>
      </c>
      <c r="I47" s="36">
        <v>9000000</v>
      </c>
      <c r="J47" s="42" t="s">
        <v>38</v>
      </c>
      <c r="K47" s="42" t="s">
        <v>38</v>
      </c>
      <c r="L47" s="35" t="s">
        <v>39</v>
      </c>
    </row>
    <row r="48" spans="1:14" ht="55.5" customHeight="1" x14ac:dyDescent="0.2">
      <c r="A48" s="86">
        <v>17</v>
      </c>
      <c r="B48" s="40">
        <v>80111600</v>
      </c>
      <c r="C48" s="54" t="s">
        <v>94</v>
      </c>
      <c r="D48" s="57">
        <v>44949</v>
      </c>
      <c r="E48" s="52" t="s">
        <v>76</v>
      </c>
      <c r="F48" s="42" t="s">
        <v>64</v>
      </c>
      <c r="G48" s="40" t="s">
        <v>57</v>
      </c>
      <c r="H48" s="48">
        <v>9000000</v>
      </c>
      <c r="I48" s="36">
        <v>9000000</v>
      </c>
      <c r="J48" s="42" t="s">
        <v>38</v>
      </c>
      <c r="K48" s="42" t="s">
        <v>38</v>
      </c>
      <c r="L48" s="35" t="s">
        <v>39</v>
      </c>
    </row>
    <row r="49" spans="1:12" ht="55.5" customHeight="1" x14ac:dyDescent="0.2">
      <c r="A49" s="82">
        <v>18</v>
      </c>
      <c r="B49" s="40">
        <v>80111600</v>
      </c>
      <c r="C49" s="46" t="s">
        <v>95</v>
      </c>
      <c r="D49" s="57">
        <v>44949</v>
      </c>
      <c r="E49" s="52" t="s">
        <v>74</v>
      </c>
      <c r="F49" s="42" t="s">
        <v>64</v>
      </c>
      <c r="G49" s="40" t="s">
        <v>57</v>
      </c>
      <c r="H49" s="48">
        <v>23100000</v>
      </c>
      <c r="I49" s="36">
        <v>23100000</v>
      </c>
      <c r="J49" s="42" t="s">
        <v>38</v>
      </c>
      <c r="K49" s="42" t="s">
        <v>38</v>
      </c>
      <c r="L49" s="35" t="s">
        <v>39</v>
      </c>
    </row>
    <row r="50" spans="1:12" ht="55.5" customHeight="1" x14ac:dyDescent="0.2">
      <c r="A50" s="86">
        <v>19</v>
      </c>
      <c r="B50" s="40">
        <v>80111600</v>
      </c>
      <c r="C50" s="54" t="s">
        <v>96</v>
      </c>
      <c r="D50" s="57">
        <v>44949</v>
      </c>
      <c r="E50" s="47" t="s">
        <v>76</v>
      </c>
      <c r="F50" s="42" t="s">
        <v>64</v>
      </c>
      <c r="G50" s="40" t="s">
        <v>57</v>
      </c>
      <c r="H50" s="48">
        <v>9000000</v>
      </c>
      <c r="I50" s="36">
        <v>9000000</v>
      </c>
      <c r="J50" s="42" t="s">
        <v>38</v>
      </c>
      <c r="K50" s="42" t="s">
        <v>38</v>
      </c>
      <c r="L50" s="35" t="s">
        <v>39</v>
      </c>
    </row>
    <row r="51" spans="1:12" ht="57" customHeight="1" x14ac:dyDescent="0.2">
      <c r="A51" s="82">
        <v>20</v>
      </c>
      <c r="B51" s="40">
        <v>80111600</v>
      </c>
      <c r="C51" s="46" t="s">
        <v>97</v>
      </c>
      <c r="D51" s="57">
        <v>44949</v>
      </c>
      <c r="E51" s="52" t="s">
        <v>74</v>
      </c>
      <c r="F51" s="42" t="s">
        <v>64</v>
      </c>
      <c r="G51" s="40" t="s">
        <v>57</v>
      </c>
      <c r="H51" s="48">
        <v>23100000</v>
      </c>
      <c r="I51" s="36">
        <v>23100000</v>
      </c>
      <c r="J51" s="42" t="s">
        <v>38</v>
      </c>
      <c r="K51" s="42" t="s">
        <v>38</v>
      </c>
      <c r="L51" s="35" t="s">
        <v>39</v>
      </c>
    </row>
    <row r="52" spans="1:12" ht="64.5" customHeight="1" x14ac:dyDescent="0.2">
      <c r="A52" s="86">
        <v>21</v>
      </c>
      <c r="B52" s="40">
        <v>80111600</v>
      </c>
      <c r="C52" s="54" t="s">
        <v>98</v>
      </c>
      <c r="D52" s="57">
        <v>44949</v>
      </c>
      <c r="E52" s="52" t="s">
        <v>76</v>
      </c>
      <c r="F52" s="42" t="s">
        <v>64</v>
      </c>
      <c r="G52" s="40" t="s">
        <v>57</v>
      </c>
      <c r="H52" s="48">
        <v>10000000</v>
      </c>
      <c r="I52" s="36">
        <v>10000000</v>
      </c>
      <c r="J52" s="42" t="s">
        <v>38</v>
      </c>
      <c r="K52" s="42" t="s">
        <v>38</v>
      </c>
      <c r="L52" s="35" t="s">
        <v>39</v>
      </c>
    </row>
    <row r="53" spans="1:12" ht="50.25" customHeight="1" x14ac:dyDescent="0.2">
      <c r="A53" s="82">
        <v>22</v>
      </c>
      <c r="B53" s="40">
        <v>80111600</v>
      </c>
      <c r="C53" s="54" t="s">
        <v>99</v>
      </c>
      <c r="D53" s="57">
        <v>44949</v>
      </c>
      <c r="E53" s="47" t="s">
        <v>76</v>
      </c>
      <c r="F53" s="42" t="s">
        <v>64</v>
      </c>
      <c r="G53" s="40" t="s">
        <v>57</v>
      </c>
      <c r="H53" s="48">
        <v>11000000</v>
      </c>
      <c r="I53" s="36">
        <v>11000000</v>
      </c>
      <c r="J53" s="42" t="s">
        <v>38</v>
      </c>
      <c r="K53" s="42" t="s">
        <v>38</v>
      </c>
      <c r="L53" s="35" t="s">
        <v>39</v>
      </c>
    </row>
    <row r="54" spans="1:12" ht="60" customHeight="1" x14ac:dyDescent="0.2">
      <c r="A54" s="86">
        <v>23</v>
      </c>
      <c r="B54" s="40">
        <v>80111600</v>
      </c>
      <c r="C54" s="54" t="s">
        <v>100</v>
      </c>
      <c r="D54" s="57">
        <v>44949</v>
      </c>
      <c r="E54" s="47" t="s">
        <v>76</v>
      </c>
      <c r="F54" s="42" t="s">
        <v>64</v>
      </c>
      <c r="G54" s="40" t="s">
        <v>57</v>
      </c>
      <c r="H54" s="48">
        <v>11400000</v>
      </c>
      <c r="I54" s="36">
        <v>11400000</v>
      </c>
      <c r="J54" s="42" t="s">
        <v>38</v>
      </c>
      <c r="K54" s="42" t="s">
        <v>38</v>
      </c>
      <c r="L54" s="35" t="s">
        <v>39</v>
      </c>
    </row>
    <row r="55" spans="1:12" ht="53.25" customHeight="1" x14ac:dyDescent="0.2">
      <c r="A55" s="82">
        <v>24</v>
      </c>
      <c r="B55" s="40">
        <v>80111600</v>
      </c>
      <c r="C55" s="54" t="s">
        <v>101</v>
      </c>
      <c r="D55" s="57">
        <v>44949</v>
      </c>
      <c r="E55" s="58" t="s">
        <v>76</v>
      </c>
      <c r="F55" s="42" t="s">
        <v>64</v>
      </c>
      <c r="G55" s="40" t="s">
        <v>57</v>
      </c>
      <c r="H55" s="48">
        <v>15400000</v>
      </c>
      <c r="I55" s="36">
        <v>15400000</v>
      </c>
      <c r="J55" s="42" t="s">
        <v>38</v>
      </c>
      <c r="K55" s="42" t="s">
        <v>38</v>
      </c>
      <c r="L55" s="35" t="s">
        <v>39</v>
      </c>
    </row>
    <row r="56" spans="1:12" ht="66.75" customHeight="1" x14ac:dyDescent="0.2">
      <c r="A56" s="86">
        <v>25</v>
      </c>
      <c r="B56" s="40">
        <v>80111600</v>
      </c>
      <c r="C56" s="59" t="s">
        <v>102</v>
      </c>
      <c r="D56" s="57">
        <v>44949</v>
      </c>
      <c r="E56" s="52" t="s">
        <v>74</v>
      </c>
      <c r="F56" s="42" t="s">
        <v>64</v>
      </c>
      <c r="G56" s="40" t="s">
        <v>57</v>
      </c>
      <c r="H56" s="48">
        <v>18900000</v>
      </c>
      <c r="I56" s="36">
        <v>18900000</v>
      </c>
      <c r="J56" s="42" t="s">
        <v>38</v>
      </c>
      <c r="K56" s="42" t="s">
        <v>38</v>
      </c>
      <c r="L56" s="35" t="s">
        <v>39</v>
      </c>
    </row>
    <row r="57" spans="1:12" ht="60" x14ac:dyDescent="0.2">
      <c r="A57" s="82">
        <v>26</v>
      </c>
      <c r="B57" s="40">
        <v>80111600</v>
      </c>
      <c r="C57" s="59" t="s">
        <v>103</v>
      </c>
      <c r="D57" s="57">
        <v>44949</v>
      </c>
      <c r="E57" s="47" t="s">
        <v>76</v>
      </c>
      <c r="F57" s="42" t="s">
        <v>64</v>
      </c>
      <c r="G57" s="40" t="s">
        <v>57</v>
      </c>
      <c r="H57" s="48">
        <v>8600000</v>
      </c>
      <c r="I57" s="36">
        <v>8600000</v>
      </c>
      <c r="J57" s="42" t="s">
        <v>38</v>
      </c>
      <c r="K57" s="42" t="s">
        <v>38</v>
      </c>
      <c r="L57" s="35" t="s">
        <v>39</v>
      </c>
    </row>
    <row r="58" spans="1:12" ht="65.25" customHeight="1" x14ac:dyDescent="0.2">
      <c r="A58" s="86">
        <v>27</v>
      </c>
      <c r="B58" s="40">
        <v>80111600</v>
      </c>
      <c r="C58" s="59" t="s">
        <v>104</v>
      </c>
      <c r="D58" s="57">
        <v>44949</v>
      </c>
      <c r="E58" s="47" t="s">
        <v>74</v>
      </c>
      <c r="F58" s="42" t="s">
        <v>64</v>
      </c>
      <c r="G58" s="40" t="s">
        <v>57</v>
      </c>
      <c r="H58" s="48">
        <v>14100000</v>
      </c>
      <c r="I58" s="36">
        <v>14100000</v>
      </c>
      <c r="J58" s="42" t="s">
        <v>38</v>
      </c>
      <c r="K58" s="42" t="s">
        <v>38</v>
      </c>
      <c r="L58" s="35" t="s">
        <v>39</v>
      </c>
    </row>
    <row r="59" spans="1:12" ht="64.5" customHeight="1" x14ac:dyDescent="0.2">
      <c r="A59" s="82">
        <v>28</v>
      </c>
      <c r="B59" s="40">
        <v>80111600</v>
      </c>
      <c r="C59" s="59" t="s">
        <v>105</v>
      </c>
      <c r="D59" s="57">
        <v>44949</v>
      </c>
      <c r="E59" s="52" t="s">
        <v>76</v>
      </c>
      <c r="F59" s="42" t="s">
        <v>64</v>
      </c>
      <c r="G59" s="40" t="s">
        <v>57</v>
      </c>
      <c r="H59" s="48">
        <v>8000000</v>
      </c>
      <c r="I59" s="36">
        <v>8000000</v>
      </c>
      <c r="J59" s="42" t="s">
        <v>38</v>
      </c>
      <c r="K59" s="42" t="s">
        <v>38</v>
      </c>
      <c r="L59" s="35" t="s">
        <v>39</v>
      </c>
    </row>
    <row r="60" spans="1:12" ht="62.25" customHeight="1" x14ac:dyDescent="0.2">
      <c r="A60" s="86">
        <v>29</v>
      </c>
      <c r="B60" s="40">
        <v>80111600</v>
      </c>
      <c r="C60" s="59" t="s">
        <v>106</v>
      </c>
      <c r="D60" s="57">
        <v>44949</v>
      </c>
      <c r="E60" s="52" t="s">
        <v>74</v>
      </c>
      <c r="F60" s="42" t="s">
        <v>64</v>
      </c>
      <c r="G60" s="40" t="s">
        <v>37</v>
      </c>
      <c r="H60" s="48">
        <v>17100000</v>
      </c>
      <c r="I60" s="36">
        <v>17100000</v>
      </c>
      <c r="J60" s="42" t="s">
        <v>38</v>
      </c>
      <c r="K60" s="42" t="s">
        <v>38</v>
      </c>
      <c r="L60" s="35" t="s">
        <v>39</v>
      </c>
    </row>
    <row r="61" spans="1:12" ht="66" customHeight="1" x14ac:dyDescent="0.2">
      <c r="A61" s="82">
        <v>30</v>
      </c>
      <c r="B61" s="40">
        <v>80111600</v>
      </c>
      <c r="C61" s="59" t="s">
        <v>107</v>
      </c>
      <c r="D61" s="57">
        <v>44949</v>
      </c>
      <c r="E61" s="52" t="s">
        <v>76</v>
      </c>
      <c r="F61" s="42" t="s">
        <v>64</v>
      </c>
      <c r="G61" s="40" t="s">
        <v>57</v>
      </c>
      <c r="H61" s="48">
        <v>6000000</v>
      </c>
      <c r="I61" s="36">
        <v>6000000</v>
      </c>
      <c r="J61" s="42" t="s">
        <v>38</v>
      </c>
      <c r="K61" s="42" t="s">
        <v>38</v>
      </c>
      <c r="L61" s="35" t="s">
        <v>39</v>
      </c>
    </row>
    <row r="62" spans="1:12" ht="88.5" customHeight="1" x14ac:dyDescent="0.2">
      <c r="A62" s="86">
        <v>31</v>
      </c>
      <c r="B62" s="40">
        <v>80111600</v>
      </c>
      <c r="C62" s="59" t="s">
        <v>108</v>
      </c>
      <c r="D62" s="57">
        <v>44949</v>
      </c>
      <c r="E62" s="52" t="s">
        <v>76</v>
      </c>
      <c r="F62" s="42" t="s">
        <v>64</v>
      </c>
      <c r="G62" s="40" t="s">
        <v>57</v>
      </c>
      <c r="H62" s="48">
        <v>9000000</v>
      </c>
      <c r="I62" s="36">
        <v>9000000</v>
      </c>
      <c r="J62" s="42" t="s">
        <v>38</v>
      </c>
      <c r="K62" s="42" t="s">
        <v>38</v>
      </c>
      <c r="L62" s="35" t="s">
        <v>39</v>
      </c>
    </row>
    <row r="63" spans="1:12" ht="69.75" customHeight="1" x14ac:dyDescent="0.2">
      <c r="A63" s="82">
        <v>32</v>
      </c>
      <c r="B63" s="40">
        <v>80111600</v>
      </c>
      <c r="C63" s="59" t="s">
        <v>109</v>
      </c>
      <c r="D63" s="57">
        <v>44949</v>
      </c>
      <c r="E63" s="47" t="s">
        <v>74</v>
      </c>
      <c r="F63" s="42" t="s">
        <v>64</v>
      </c>
      <c r="G63" s="40" t="s">
        <v>57</v>
      </c>
      <c r="H63" s="48">
        <v>12000000</v>
      </c>
      <c r="I63" s="36">
        <v>12000000</v>
      </c>
      <c r="J63" s="42" t="s">
        <v>38</v>
      </c>
      <c r="K63" s="42" t="s">
        <v>38</v>
      </c>
      <c r="L63" s="35" t="s">
        <v>39</v>
      </c>
    </row>
    <row r="64" spans="1:12" ht="69.75" customHeight="1" x14ac:dyDescent="0.2">
      <c r="A64" s="86">
        <v>33</v>
      </c>
      <c r="B64" s="40">
        <v>80111600</v>
      </c>
      <c r="C64" s="59" t="s">
        <v>110</v>
      </c>
      <c r="D64" s="57">
        <v>44949</v>
      </c>
      <c r="E64" s="52" t="s">
        <v>74</v>
      </c>
      <c r="F64" s="42" t="s">
        <v>64</v>
      </c>
      <c r="G64" s="40" t="s">
        <v>57</v>
      </c>
      <c r="H64" s="48">
        <v>12900000</v>
      </c>
      <c r="I64" s="36">
        <v>12900000</v>
      </c>
      <c r="J64" s="42" t="s">
        <v>38</v>
      </c>
      <c r="K64" s="42" t="s">
        <v>38</v>
      </c>
      <c r="L64" s="35" t="s">
        <v>39</v>
      </c>
    </row>
    <row r="65" spans="1:12" ht="134.25" customHeight="1" x14ac:dyDescent="0.2">
      <c r="A65" s="82">
        <v>34</v>
      </c>
      <c r="B65" s="40">
        <v>80111600</v>
      </c>
      <c r="C65" s="59" t="s">
        <v>111</v>
      </c>
      <c r="D65" s="57">
        <v>44949</v>
      </c>
      <c r="E65" s="47" t="s">
        <v>74</v>
      </c>
      <c r="F65" s="42" t="s">
        <v>64</v>
      </c>
      <c r="G65" s="40" t="s">
        <v>57</v>
      </c>
      <c r="H65" s="48">
        <v>18000000</v>
      </c>
      <c r="I65" s="36">
        <v>18000000</v>
      </c>
      <c r="J65" s="42" t="s">
        <v>38</v>
      </c>
      <c r="K65" s="42" t="s">
        <v>38</v>
      </c>
      <c r="L65" s="35" t="s">
        <v>39</v>
      </c>
    </row>
    <row r="66" spans="1:12" ht="72" customHeight="1" x14ac:dyDescent="0.2">
      <c r="A66" s="86">
        <v>35</v>
      </c>
      <c r="B66" s="40">
        <v>80111600</v>
      </c>
      <c r="C66" s="59" t="s">
        <v>112</v>
      </c>
      <c r="D66" s="57">
        <v>44949</v>
      </c>
      <c r="E66" s="47" t="s">
        <v>76</v>
      </c>
      <c r="F66" s="42" t="s">
        <v>64</v>
      </c>
      <c r="G66" s="40" t="s">
        <v>37</v>
      </c>
      <c r="H66" s="48">
        <v>7000000</v>
      </c>
      <c r="I66" s="36">
        <v>7000000</v>
      </c>
      <c r="J66" s="42" t="s">
        <v>38</v>
      </c>
      <c r="K66" s="42" t="s">
        <v>38</v>
      </c>
      <c r="L66" s="35" t="s">
        <v>39</v>
      </c>
    </row>
    <row r="67" spans="1:12" ht="74.25" customHeight="1" x14ac:dyDescent="0.2">
      <c r="A67" s="82">
        <v>36</v>
      </c>
      <c r="B67" s="40">
        <v>80111600</v>
      </c>
      <c r="C67" s="88" t="s">
        <v>113</v>
      </c>
      <c r="D67" s="57">
        <v>44949</v>
      </c>
      <c r="E67" s="47" t="s">
        <v>76</v>
      </c>
      <c r="F67" s="42" t="s">
        <v>64</v>
      </c>
      <c r="G67" s="40" t="s">
        <v>57</v>
      </c>
      <c r="H67" s="60">
        <v>1600000</v>
      </c>
      <c r="I67" s="36">
        <v>1600000</v>
      </c>
      <c r="J67" s="42" t="s">
        <v>38</v>
      </c>
      <c r="K67" s="42" t="s">
        <v>38</v>
      </c>
      <c r="L67" s="35" t="s">
        <v>39</v>
      </c>
    </row>
    <row r="68" spans="1:12" ht="80.25" customHeight="1" x14ac:dyDescent="0.2">
      <c r="A68" s="86">
        <v>37</v>
      </c>
      <c r="B68" s="40">
        <v>80111600</v>
      </c>
      <c r="C68" s="89" t="s">
        <v>114</v>
      </c>
      <c r="D68" s="57">
        <v>44949</v>
      </c>
      <c r="E68" s="47" t="s">
        <v>76</v>
      </c>
      <c r="F68" s="42" t="s">
        <v>64</v>
      </c>
      <c r="G68" s="40" t="s">
        <v>57</v>
      </c>
      <c r="H68" s="60">
        <v>3000000</v>
      </c>
      <c r="I68" s="36">
        <v>3000000</v>
      </c>
      <c r="J68" s="42" t="s">
        <v>38</v>
      </c>
      <c r="K68" s="42" t="s">
        <v>38</v>
      </c>
      <c r="L68" s="35" t="s">
        <v>39</v>
      </c>
    </row>
    <row r="69" spans="1:12" ht="84" x14ac:dyDescent="0.2">
      <c r="A69" s="82">
        <v>38</v>
      </c>
      <c r="B69" s="40">
        <v>80111600</v>
      </c>
      <c r="C69" s="89" t="s">
        <v>115</v>
      </c>
      <c r="D69" s="57">
        <v>44949</v>
      </c>
      <c r="E69" s="47" t="s">
        <v>76</v>
      </c>
      <c r="F69" s="42" t="s">
        <v>64</v>
      </c>
      <c r="G69" s="40" t="s">
        <v>57</v>
      </c>
      <c r="H69" s="60">
        <v>6000000</v>
      </c>
      <c r="I69" s="36">
        <v>6000000</v>
      </c>
      <c r="J69" s="42" t="s">
        <v>38</v>
      </c>
      <c r="K69" s="42" t="s">
        <v>38</v>
      </c>
      <c r="L69" s="35" t="s">
        <v>39</v>
      </c>
    </row>
    <row r="70" spans="1:12" ht="74.25" customHeight="1" x14ac:dyDescent="0.2">
      <c r="A70" s="86">
        <v>39</v>
      </c>
      <c r="B70" s="40">
        <v>80111600</v>
      </c>
      <c r="C70" s="59" t="s">
        <v>116</v>
      </c>
      <c r="D70" s="57">
        <v>44949</v>
      </c>
      <c r="E70" s="47" t="s">
        <v>76</v>
      </c>
      <c r="F70" s="42" t="s">
        <v>64</v>
      </c>
      <c r="G70" s="40" t="s">
        <v>57</v>
      </c>
      <c r="H70" s="48">
        <v>8800000</v>
      </c>
      <c r="I70" s="36">
        <v>8800000</v>
      </c>
      <c r="J70" s="42" t="s">
        <v>38</v>
      </c>
      <c r="K70" s="42" t="s">
        <v>38</v>
      </c>
      <c r="L70" s="35" t="s">
        <v>39</v>
      </c>
    </row>
    <row r="71" spans="1:12" ht="70.5" customHeight="1" x14ac:dyDescent="0.2">
      <c r="A71" s="82">
        <v>40</v>
      </c>
      <c r="B71" s="40">
        <v>80111600</v>
      </c>
      <c r="C71" s="59" t="s">
        <v>117</v>
      </c>
      <c r="D71" s="57">
        <v>44949</v>
      </c>
      <c r="E71" s="52" t="s">
        <v>76</v>
      </c>
      <c r="F71" s="42" t="s">
        <v>64</v>
      </c>
      <c r="G71" s="40" t="s">
        <v>57</v>
      </c>
      <c r="H71" s="48">
        <v>6600000</v>
      </c>
      <c r="I71" s="36">
        <v>6600000</v>
      </c>
      <c r="J71" s="42" t="s">
        <v>38</v>
      </c>
      <c r="K71" s="42" t="s">
        <v>38</v>
      </c>
      <c r="L71" s="35" t="s">
        <v>39</v>
      </c>
    </row>
    <row r="72" spans="1:12" ht="65.25" customHeight="1" x14ac:dyDescent="0.2">
      <c r="A72" s="86">
        <v>41</v>
      </c>
      <c r="B72" s="40">
        <v>80111600</v>
      </c>
      <c r="C72" s="59" t="s">
        <v>118</v>
      </c>
      <c r="D72" s="57">
        <v>44949</v>
      </c>
      <c r="E72" s="52" t="s">
        <v>76</v>
      </c>
      <c r="F72" s="42" t="s">
        <v>64</v>
      </c>
      <c r="G72" s="40" t="s">
        <v>57</v>
      </c>
      <c r="H72" s="48">
        <v>7000000</v>
      </c>
      <c r="I72" s="36">
        <v>7000000</v>
      </c>
      <c r="J72" s="42" t="s">
        <v>38</v>
      </c>
      <c r="K72" s="42" t="s">
        <v>38</v>
      </c>
      <c r="L72" s="35" t="s">
        <v>39</v>
      </c>
    </row>
    <row r="73" spans="1:12" ht="78" customHeight="1" x14ac:dyDescent="0.2">
      <c r="A73" s="82">
        <v>42</v>
      </c>
      <c r="B73" s="40">
        <v>80111600</v>
      </c>
      <c r="C73" s="59" t="s">
        <v>119</v>
      </c>
      <c r="D73" s="57">
        <v>44949</v>
      </c>
      <c r="E73" s="47" t="s">
        <v>74</v>
      </c>
      <c r="F73" s="42" t="s">
        <v>64</v>
      </c>
      <c r="G73" s="40" t="s">
        <v>57</v>
      </c>
      <c r="H73" s="48">
        <v>18000000</v>
      </c>
      <c r="I73" s="36">
        <v>18000000</v>
      </c>
      <c r="J73" s="42" t="s">
        <v>38</v>
      </c>
      <c r="K73" s="42" t="s">
        <v>38</v>
      </c>
      <c r="L73" s="35" t="s">
        <v>39</v>
      </c>
    </row>
    <row r="74" spans="1:12" ht="95.25" customHeight="1" x14ac:dyDescent="0.2">
      <c r="A74" s="86">
        <v>43</v>
      </c>
      <c r="B74" s="33">
        <v>80111600</v>
      </c>
      <c r="C74" s="59" t="s">
        <v>120</v>
      </c>
      <c r="D74" s="57">
        <v>44949</v>
      </c>
      <c r="E74" s="52" t="s">
        <v>76</v>
      </c>
      <c r="F74" s="35" t="s">
        <v>64</v>
      </c>
      <c r="G74" s="40" t="s">
        <v>57</v>
      </c>
      <c r="H74" s="48">
        <v>12600000</v>
      </c>
      <c r="I74" s="36">
        <v>12600000</v>
      </c>
      <c r="J74" s="37" t="s">
        <v>38</v>
      </c>
      <c r="K74" s="37" t="s">
        <v>38</v>
      </c>
      <c r="L74" s="35" t="s">
        <v>39</v>
      </c>
    </row>
    <row r="75" spans="1:12" ht="95.25" customHeight="1" x14ac:dyDescent="0.2">
      <c r="A75" s="82">
        <v>44</v>
      </c>
      <c r="B75" s="40">
        <v>80111600</v>
      </c>
      <c r="C75" s="59" t="s">
        <v>121</v>
      </c>
      <c r="D75" s="57">
        <v>44949</v>
      </c>
      <c r="E75" s="47" t="s">
        <v>76</v>
      </c>
      <c r="F75" s="35" t="s">
        <v>64</v>
      </c>
      <c r="G75" s="40" t="s">
        <v>57</v>
      </c>
      <c r="H75" s="48">
        <v>8000000</v>
      </c>
      <c r="I75" s="36">
        <v>8000000</v>
      </c>
      <c r="J75" s="37" t="s">
        <v>38</v>
      </c>
      <c r="K75" s="37" t="s">
        <v>38</v>
      </c>
      <c r="L75" s="35" t="s">
        <v>39</v>
      </c>
    </row>
    <row r="76" spans="1:12" ht="95.25" customHeight="1" x14ac:dyDescent="0.2">
      <c r="A76" s="86">
        <v>45</v>
      </c>
      <c r="B76" s="33">
        <v>80111600</v>
      </c>
      <c r="C76" s="89" t="s">
        <v>122</v>
      </c>
      <c r="D76" s="57">
        <v>44949</v>
      </c>
      <c r="E76" s="47" t="s">
        <v>76</v>
      </c>
      <c r="F76" s="35" t="s">
        <v>64</v>
      </c>
      <c r="G76" s="40" t="s">
        <v>57</v>
      </c>
      <c r="H76" s="61">
        <v>3000000</v>
      </c>
      <c r="I76" s="36">
        <v>3000000</v>
      </c>
      <c r="J76" s="37" t="s">
        <v>38</v>
      </c>
      <c r="K76" s="37" t="s">
        <v>38</v>
      </c>
      <c r="L76" s="35" t="s">
        <v>39</v>
      </c>
    </row>
    <row r="77" spans="1:12" ht="95.25" customHeight="1" x14ac:dyDescent="0.2">
      <c r="A77" s="82">
        <v>46</v>
      </c>
      <c r="B77" s="40">
        <v>80111600</v>
      </c>
      <c r="C77" s="89" t="s">
        <v>123</v>
      </c>
      <c r="D77" s="57">
        <v>44949</v>
      </c>
      <c r="E77" s="47" t="s">
        <v>76</v>
      </c>
      <c r="F77" s="35" t="s">
        <v>64</v>
      </c>
      <c r="G77" s="40" t="s">
        <v>57</v>
      </c>
      <c r="H77" s="61">
        <v>6000000</v>
      </c>
      <c r="I77" s="36">
        <v>6000000</v>
      </c>
      <c r="J77" s="37" t="s">
        <v>38</v>
      </c>
      <c r="K77" s="37" t="s">
        <v>38</v>
      </c>
      <c r="L77" s="35" t="s">
        <v>39</v>
      </c>
    </row>
    <row r="78" spans="1:12" ht="95.25" customHeight="1" x14ac:dyDescent="0.2">
      <c r="A78" s="86">
        <v>47</v>
      </c>
      <c r="B78" s="33">
        <v>80111600</v>
      </c>
      <c r="C78" s="89" t="s">
        <v>124</v>
      </c>
      <c r="D78" s="57">
        <v>44949</v>
      </c>
      <c r="E78" s="47" t="s">
        <v>76</v>
      </c>
      <c r="F78" s="35" t="s">
        <v>64</v>
      </c>
      <c r="G78" s="40" t="s">
        <v>57</v>
      </c>
      <c r="H78" s="61">
        <v>6000000</v>
      </c>
      <c r="I78" s="36">
        <v>6000000</v>
      </c>
      <c r="J78" s="37" t="s">
        <v>38</v>
      </c>
      <c r="K78" s="37" t="s">
        <v>38</v>
      </c>
      <c r="L78" s="35" t="s">
        <v>39</v>
      </c>
    </row>
    <row r="79" spans="1:12" ht="95.25" customHeight="1" x14ac:dyDescent="0.2">
      <c r="A79" s="82">
        <v>48</v>
      </c>
      <c r="B79" s="33">
        <v>80111600</v>
      </c>
      <c r="C79" s="89" t="s">
        <v>125</v>
      </c>
      <c r="D79" s="57">
        <v>45036</v>
      </c>
      <c r="E79" s="47" t="s">
        <v>174</v>
      </c>
      <c r="F79" s="35" t="s">
        <v>64</v>
      </c>
      <c r="G79" s="40" t="s">
        <v>126</v>
      </c>
      <c r="H79" s="62">
        <v>75600000</v>
      </c>
      <c r="I79" s="62">
        <v>75600000</v>
      </c>
      <c r="J79" s="37" t="s">
        <v>38</v>
      </c>
      <c r="K79" s="37" t="s">
        <v>38</v>
      </c>
      <c r="L79" s="35" t="s">
        <v>39</v>
      </c>
    </row>
    <row r="80" spans="1:12" ht="95.25" customHeight="1" x14ac:dyDescent="0.2">
      <c r="A80" s="86">
        <v>49</v>
      </c>
      <c r="B80" s="33">
        <v>80111600</v>
      </c>
      <c r="C80" s="89" t="s">
        <v>127</v>
      </c>
      <c r="D80" s="57">
        <v>45036</v>
      </c>
      <c r="E80" s="47" t="s">
        <v>174</v>
      </c>
      <c r="F80" s="35" t="s">
        <v>64</v>
      </c>
      <c r="G80" s="40" t="s">
        <v>126</v>
      </c>
      <c r="H80" s="62">
        <v>42300000</v>
      </c>
      <c r="I80" s="62">
        <v>42300000</v>
      </c>
      <c r="J80" s="37" t="s">
        <v>38</v>
      </c>
      <c r="K80" s="37" t="s">
        <v>38</v>
      </c>
      <c r="L80" s="35" t="s">
        <v>39</v>
      </c>
    </row>
    <row r="81" spans="1:12" ht="95.25" customHeight="1" x14ac:dyDescent="0.2">
      <c r="A81" s="82">
        <v>50</v>
      </c>
      <c r="B81" s="33">
        <v>80111600</v>
      </c>
      <c r="C81" s="89" t="s">
        <v>128</v>
      </c>
      <c r="D81" s="57">
        <v>45036</v>
      </c>
      <c r="E81" s="47" t="s">
        <v>174</v>
      </c>
      <c r="F81" s="35" t="s">
        <v>64</v>
      </c>
      <c r="G81" s="40" t="s">
        <v>126</v>
      </c>
      <c r="H81" s="62">
        <v>75600000</v>
      </c>
      <c r="I81" s="62">
        <v>75600000</v>
      </c>
      <c r="J81" s="37" t="s">
        <v>38</v>
      </c>
      <c r="K81" s="37" t="s">
        <v>38</v>
      </c>
      <c r="L81" s="35" t="s">
        <v>39</v>
      </c>
    </row>
    <row r="82" spans="1:12" ht="95.25" customHeight="1" x14ac:dyDescent="0.2">
      <c r="A82" s="86">
        <v>51</v>
      </c>
      <c r="B82" s="33">
        <v>80111600</v>
      </c>
      <c r="C82" s="89" t="s">
        <v>129</v>
      </c>
      <c r="D82" s="57">
        <v>45036</v>
      </c>
      <c r="E82" s="47" t="s">
        <v>174</v>
      </c>
      <c r="F82" s="35" t="s">
        <v>64</v>
      </c>
      <c r="G82" s="40" t="s">
        <v>126</v>
      </c>
      <c r="H82" s="62">
        <v>34200000</v>
      </c>
      <c r="I82" s="62">
        <v>34200000</v>
      </c>
      <c r="J82" s="37" t="s">
        <v>38</v>
      </c>
      <c r="K82" s="37" t="s">
        <v>38</v>
      </c>
      <c r="L82" s="35" t="s">
        <v>39</v>
      </c>
    </row>
    <row r="83" spans="1:12" ht="95.25" customHeight="1" x14ac:dyDescent="0.2">
      <c r="A83" s="82">
        <v>52</v>
      </c>
      <c r="B83" s="33">
        <v>80111600</v>
      </c>
      <c r="C83" s="49" t="s">
        <v>130</v>
      </c>
      <c r="D83" s="57">
        <v>45036</v>
      </c>
      <c r="E83" s="47" t="s">
        <v>174</v>
      </c>
      <c r="F83" s="35" t="s">
        <v>64</v>
      </c>
      <c r="G83" s="40" t="s">
        <v>126</v>
      </c>
      <c r="H83" s="62">
        <v>40500000</v>
      </c>
      <c r="I83" s="62">
        <v>40500000</v>
      </c>
      <c r="J83" s="37" t="s">
        <v>38</v>
      </c>
      <c r="K83" s="37" t="s">
        <v>38</v>
      </c>
      <c r="L83" s="35" t="s">
        <v>39</v>
      </c>
    </row>
    <row r="84" spans="1:12" ht="95.25" customHeight="1" x14ac:dyDescent="0.2">
      <c r="A84" s="86">
        <v>53</v>
      </c>
      <c r="B84" s="33">
        <v>80111600</v>
      </c>
      <c r="C84" s="49" t="s">
        <v>131</v>
      </c>
      <c r="D84" s="57">
        <v>45036</v>
      </c>
      <c r="E84" s="47" t="s">
        <v>174</v>
      </c>
      <c r="F84" s="35" t="s">
        <v>64</v>
      </c>
      <c r="G84" s="40" t="s">
        <v>126</v>
      </c>
      <c r="H84" s="62">
        <v>41400000</v>
      </c>
      <c r="I84" s="62">
        <v>41400000</v>
      </c>
      <c r="J84" s="37" t="s">
        <v>38</v>
      </c>
      <c r="K84" s="37" t="s">
        <v>38</v>
      </c>
      <c r="L84" s="35" t="s">
        <v>39</v>
      </c>
    </row>
    <row r="85" spans="1:12" ht="95.25" customHeight="1" x14ac:dyDescent="0.2">
      <c r="A85" s="82">
        <v>54</v>
      </c>
      <c r="B85" s="33">
        <v>80111600</v>
      </c>
      <c r="C85" s="49" t="s">
        <v>132</v>
      </c>
      <c r="D85" s="57">
        <v>45036</v>
      </c>
      <c r="E85" s="47" t="s">
        <v>174</v>
      </c>
      <c r="F85" s="35" t="s">
        <v>64</v>
      </c>
      <c r="G85" s="40" t="s">
        <v>126</v>
      </c>
      <c r="H85" s="62">
        <v>45000000</v>
      </c>
      <c r="I85" s="62">
        <v>45000000</v>
      </c>
      <c r="J85" s="37" t="s">
        <v>38</v>
      </c>
      <c r="K85" s="37" t="s">
        <v>38</v>
      </c>
      <c r="L85" s="35" t="s">
        <v>39</v>
      </c>
    </row>
    <row r="86" spans="1:12" ht="95.25" customHeight="1" x14ac:dyDescent="0.2">
      <c r="A86" s="86">
        <v>55</v>
      </c>
      <c r="B86" s="33">
        <v>80111600</v>
      </c>
      <c r="C86" s="49" t="s">
        <v>133</v>
      </c>
      <c r="D86" s="57">
        <v>45036</v>
      </c>
      <c r="E86" s="47" t="s">
        <v>174</v>
      </c>
      <c r="F86" s="35" t="s">
        <v>64</v>
      </c>
      <c r="G86" s="40" t="s">
        <v>126</v>
      </c>
      <c r="H86" s="62">
        <v>49500000</v>
      </c>
      <c r="I86" s="62">
        <v>49500000</v>
      </c>
      <c r="J86" s="37" t="s">
        <v>38</v>
      </c>
      <c r="K86" s="37" t="s">
        <v>38</v>
      </c>
      <c r="L86" s="35" t="s">
        <v>39</v>
      </c>
    </row>
    <row r="87" spans="1:12" ht="95.25" customHeight="1" x14ac:dyDescent="0.2">
      <c r="A87" s="82">
        <v>56</v>
      </c>
      <c r="B87" s="33">
        <v>80111600</v>
      </c>
      <c r="C87" s="49" t="s">
        <v>134</v>
      </c>
      <c r="D87" s="57">
        <v>45036</v>
      </c>
      <c r="E87" s="47" t="s">
        <v>174</v>
      </c>
      <c r="F87" s="35" t="s">
        <v>64</v>
      </c>
      <c r="G87" s="40" t="s">
        <v>126</v>
      </c>
      <c r="H87" s="62">
        <v>50400000</v>
      </c>
      <c r="I87" s="62">
        <v>50400000</v>
      </c>
      <c r="J87" s="37" t="s">
        <v>38</v>
      </c>
      <c r="K87" s="37" t="s">
        <v>38</v>
      </c>
      <c r="L87" s="35" t="s">
        <v>39</v>
      </c>
    </row>
    <row r="88" spans="1:12" ht="95.25" customHeight="1" x14ac:dyDescent="0.2">
      <c r="A88" s="86">
        <v>57</v>
      </c>
      <c r="B88" s="33">
        <v>80111600</v>
      </c>
      <c r="C88" s="49" t="s">
        <v>135</v>
      </c>
      <c r="D88" s="57">
        <v>45036</v>
      </c>
      <c r="E88" s="47" t="s">
        <v>174</v>
      </c>
      <c r="F88" s="35" t="s">
        <v>64</v>
      </c>
      <c r="G88" s="40" t="s">
        <v>126</v>
      </c>
      <c r="H88" s="62">
        <v>75600000</v>
      </c>
      <c r="I88" s="62">
        <v>75600000</v>
      </c>
      <c r="J88" s="37" t="s">
        <v>38</v>
      </c>
      <c r="K88" s="37" t="s">
        <v>38</v>
      </c>
      <c r="L88" s="35" t="s">
        <v>39</v>
      </c>
    </row>
    <row r="89" spans="1:12" ht="95.25" customHeight="1" x14ac:dyDescent="0.2">
      <c r="A89" s="82">
        <v>58</v>
      </c>
      <c r="B89" s="33">
        <v>80111600</v>
      </c>
      <c r="C89" s="49" t="s">
        <v>136</v>
      </c>
      <c r="D89" s="57">
        <v>45036</v>
      </c>
      <c r="E89" s="47" t="s">
        <v>174</v>
      </c>
      <c r="F89" s="35" t="s">
        <v>64</v>
      </c>
      <c r="G89" s="40" t="s">
        <v>126</v>
      </c>
      <c r="H89" s="62">
        <v>56700000</v>
      </c>
      <c r="I89" s="62">
        <v>56700000</v>
      </c>
      <c r="J89" s="37" t="s">
        <v>38</v>
      </c>
      <c r="K89" s="37" t="s">
        <v>38</v>
      </c>
      <c r="L89" s="35" t="s">
        <v>39</v>
      </c>
    </row>
    <row r="90" spans="1:12" ht="95.25" customHeight="1" x14ac:dyDescent="0.2">
      <c r="A90" s="86">
        <v>59</v>
      </c>
      <c r="B90" s="33">
        <v>80111600</v>
      </c>
      <c r="C90" s="49" t="s">
        <v>137</v>
      </c>
      <c r="D90" s="57">
        <v>45036</v>
      </c>
      <c r="E90" s="47" t="s">
        <v>174</v>
      </c>
      <c r="F90" s="35" t="s">
        <v>64</v>
      </c>
      <c r="G90" s="40" t="s">
        <v>126</v>
      </c>
      <c r="H90" s="62">
        <v>33300000</v>
      </c>
      <c r="I90" s="62">
        <v>33300000</v>
      </c>
      <c r="J90" s="37" t="s">
        <v>38</v>
      </c>
      <c r="K90" s="37" t="s">
        <v>38</v>
      </c>
      <c r="L90" s="35" t="s">
        <v>39</v>
      </c>
    </row>
    <row r="91" spans="1:12" ht="95.25" customHeight="1" x14ac:dyDescent="0.2">
      <c r="A91" s="82">
        <v>60</v>
      </c>
      <c r="B91" s="33">
        <v>80111600</v>
      </c>
      <c r="C91" s="49" t="s">
        <v>138</v>
      </c>
      <c r="D91" s="57">
        <v>45036</v>
      </c>
      <c r="E91" s="47" t="s">
        <v>174</v>
      </c>
      <c r="F91" s="35" t="s">
        <v>64</v>
      </c>
      <c r="G91" s="40" t="s">
        <v>126</v>
      </c>
      <c r="H91" s="62">
        <v>39600000</v>
      </c>
      <c r="I91" s="62">
        <v>39600000</v>
      </c>
      <c r="J91" s="37" t="s">
        <v>38</v>
      </c>
      <c r="K91" s="37" t="s">
        <v>38</v>
      </c>
      <c r="L91" s="35" t="s">
        <v>39</v>
      </c>
    </row>
    <row r="92" spans="1:12" ht="95.25" customHeight="1" x14ac:dyDescent="0.2">
      <c r="A92" s="86">
        <v>61</v>
      </c>
      <c r="B92" s="33">
        <v>80111600</v>
      </c>
      <c r="C92" s="49" t="s">
        <v>139</v>
      </c>
      <c r="D92" s="57">
        <v>45036</v>
      </c>
      <c r="E92" s="47" t="s">
        <v>174</v>
      </c>
      <c r="F92" s="35" t="s">
        <v>64</v>
      </c>
      <c r="G92" s="40" t="s">
        <v>126</v>
      </c>
      <c r="H92" s="62">
        <v>54000000</v>
      </c>
      <c r="I92" s="62">
        <v>54000000</v>
      </c>
      <c r="J92" s="37" t="s">
        <v>38</v>
      </c>
      <c r="K92" s="37" t="s">
        <v>38</v>
      </c>
      <c r="L92" s="35" t="s">
        <v>39</v>
      </c>
    </row>
    <row r="93" spans="1:12" ht="95.25" customHeight="1" x14ac:dyDescent="0.2">
      <c r="A93" s="82">
        <v>62</v>
      </c>
      <c r="B93" s="33">
        <v>80111600</v>
      </c>
      <c r="C93" s="49" t="s">
        <v>140</v>
      </c>
      <c r="D93" s="57">
        <v>45036</v>
      </c>
      <c r="E93" s="47" t="s">
        <v>174</v>
      </c>
      <c r="F93" s="35" t="s">
        <v>64</v>
      </c>
      <c r="G93" s="40" t="s">
        <v>126</v>
      </c>
      <c r="H93" s="62">
        <v>49500000</v>
      </c>
      <c r="I93" s="62">
        <v>49500000</v>
      </c>
      <c r="J93" s="37" t="s">
        <v>38</v>
      </c>
      <c r="K93" s="37" t="s">
        <v>38</v>
      </c>
      <c r="L93" s="35" t="s">
        <v>39</v>
      </c>
    </row>
    <row r="94" spans="1:12" ht="95.25" customHeight="1" x14ac:dyDescent="0.2">
      <c r="A94" s="86">
        <v>63</v>
      </c>
      <c r="B94" s="33">
        <v>80111600</v>
      </c>
      <c r="C94" s="49" t="s">
        <v>141</v>
      </c>
      <c r="D94" s="57">
        <v>45036</v>
      </c>
      <c r="E94" s="47" t="s">
        <v>174</v>
      </c>
      <c r="F94" s="35" t="s">
        <v>64</v>
      </c>
      <c r="G94" s="40" t="s">
        <v>126</v>
      </c>
      <c r="H94" s="62">
        <v>47700000</v>
      </c>
      <c r="I94" s="62">
        <v>47700000</v>
      </c>
      <c r="J94" s="37" t="s">
        <v>38</v>
      </c>
      <c r="K94" s="37" t="s">
        <v>38</v>
      </c>
      <c r="L94" s="35" t="s">
        <v>39</v>
      </c>
    </row>
    <row r="95" spans="1:12" ht="95.25" customHeight="1" x14ac:dyDescent="0.2">
      <c r="A95" s="82">
        <v>64</v>
      </c>
      <c r="B95" s="33">
        <v>80111600</v>
      </c>
      <c r="C95" s="49" t="s">
        <v>142</v>
      </c>
      <c r="D95" s="57">
        <v>45036</v>
      </c>
      <c r="E95" s="47" t="s">
        <v>174</v>
      </c>
      <c r="F95" s="35" t="s">
        <v>64</v>
      </c>
      <c r="G95" s="40" t="s">
        <v>126</v>
      </c>
      <c r="H95" s="62">
        <v>43200000</v>
      </c>
      <c r="I95" s="62">
        <v>43200000</v>
      </c>
      <c r="J95" s="37" t="s">
        <v>38</v>
      </c>
      <c r="K95" s="37" t="s">
        <v>38</v>
      </c>
      <c r="L95" s="35" t="s">
        <v>39</v>
      </c>
    </row>
    <row r="96" spans="1:12" ht="95.25" customHeight="1" x14ac:dyDescent="0.2">
      <c r="A96" s="86">
        <v>65</v>
      </c>
      <c r="B96" s="33">
        <v>80111600</v>
      </c>
      <c r="C96" s="49" t="s">
        <v>143</v>
      </c>
      <c r="D96" s="57">
        <v>45036</v>
      </c>
      <c r="E96" s="47" t="s">
        <v>174</v>
      </c>
      <c r="F96" s="35" t="s">
        <v>64</v>
      </c>
      <c r="G96" s="40" t="s">
        <v>126</v>
      </c>
      <c r="H96" s="62">
        <v>54000000</v>
      </c>
      <c r="I96" s="62">
        <v>54000000</v>
      </c>
      <c r="J96" s="37" t="s">
        <v>38</v>
      </c>
      <c r="K96" s="37" t="s">
        <v>38</v>
      </c>
      <c r="L96" s="35" t="s">
        <v>39</v>
      </c>
    </row>
    <row r="97" spans="1:12" ht="95.25" customHeight="1" x14ac:dyDescent="0.2">
      <c r="A97" s="82">
        <v>66</v>
      </c>
      <c r="B97" s="33">
        <v>80111600</v>
      </c>
      <c r="C97" s="49" t="s">
        <v>144</v>
      </c>
      <c r="D97" s="57">
        <v>45036</v>
      </c>
      <c r="E97" s="47" t="s">
        <v>174</v>
      </c>
      <c r="F97" s="35" t="s">
        <v>64</v>
      </c>
      <c r="G97" s="40" t="s">
        <v>126</v>
      </c>
      <c r="H97" s="62">
        <v>31500000</v>
      </c>
      <c r="I97" s="62">
        <v>31500000</v>
      </c>
      <c r="J97" s="37" t="s">
        <v>38</v>
      </c>
      <c r="K97" s="37" t="s">
        <v>38</v>
      </c>
      <c r="L97" s="35" t="s">
        <v>39</v>
      </c>
    </row>
    <row r="98" spans="1:12" ht="95.25" customHeight="1" x14ac:dyDescent="0.2">
      <c r="A98" s="86">
        <v>67</v>
      </c>
      <c r="B98" s="33">
        <v>80111600</v>
      </c>
      <c r="C98" s="49" t="s">
        <v>145</v>
      </c>
      <c r="D98" s="57">
        <v>45036</v>
      </c>
      <c r="E98" s="47" t="s">
        <v>174</v>
      </c>
      <c r="F98" s="35" t="s">
        <v>64</v>
      </c>
      <c r="G98" s="40" t="s">
        <v>126</v>
      </c>
      <c r="H98" s="62">
        <v>40500000</v>
      </c>
      <c r="I98" s="62">
        <v>40500000</v>
      </c>
      <c r="J98" s="37" t="s">
        <v>38</v>
      </c>
      <c r="K98" s="37" t="s">
        <v>38</v>
      </c>
      <c r="L98" s="35" t="s">
        <v>39</v>
      </c>
    </row>
    <row r="99" spans="1:12" ht="95.25" customHeight="1" x14ac:dyDescent="0.2">
      <c r="A99" s="82">
        <v>68</v>
      </c>
      <c r="B99" s="33">
        <v>80111600</v>
      </c>
      <c r="C99" s="49" t="s">
        <v>108</v>
      </c>
      <c r="D99" s="57">
        <v>45036</v>
      </c>
      <c r="E99" s="47" t="s">
        <v>174</v>
      </c>
      <c r="F99" s="35" t="s">
        <v>64</v>
      </c>
      <c r="G99" s="40" t="s">
        <v>126</v>
      </c>
      <c r="H99" s="62">
        <v>42300000</v>
      </c>
      <c r="I99" s="62">
        <v>42300000</v>
      </c>
      <c r="J99" s="37" t="s">
        <v>38</v>
      </c>
      <c r="K99" s="37" t="s">
        <v>38</v>
      </c>
      <c r="L99" s="35" t="s">
        <v>39</v>
      </c>
    </row>
    <row r="100" spans="1:12" ht="95.25" customHeight="1" x14ac:dyDescent="0.2">
      <c r="A100" s="86">
        <v>69</v>
      </c>
      <c r="B100" s="33">
        <v>80111600</v>
      </c>
      <c r="C100" s="49" t="s">
        <v>109</v>
      </c>
      <c r="D100" s="57">
        <v>45036</v>
      </c>
      <c r="E100" s="47" t="s">
        <v>174</v>
      </c>
      <c r="F100" s="35" t="s">
        <v>64</v>
      </c>
      <c r="G100" s="40" t="s">
        <v>126</v>
      </c>
      <c r="H100" s="62">
        <v>39600000</v>
      </c>
      <c r="I100" s="62">
        <v>39600000</v>
      </c>
      <c r="J100" s="37" t="s">
        <v>38</v>
      </c>
      <c r="K100" s="37" t="s">
        <v>38</v>
      </c>
      <c r="L100" s="35" t="s">
        <v>39</v>
      </c>
    </row>
    <row r="101" spans="1:12" ht="95.25" customHeight="1" x14ac:dyDescent="0.2">
      <c r="A101" s="82">
        <v>70</v>
      </c>
      <c r="B101" s="33">
        <v>80111600</v>
      </c>
      <c r="C101" s="49" t="s">
        <v>146</v>
      </c>
      <c r="D101" s="57">
        <v>45036</v>
      </c>
      <c r="E101" s="47" t="s">
        <v>174</v>
      </c>
      <c r="F101" s="35" t="s">
        <v>64</v>
      </c>
      <c r="G101" s="40" t="s">
        <v>126</v>
      </c>
      <c r="H101" s="62">
        <v>56700000</v>
      </c>
      <c r="I101" s="62">
        <v>56700000</v>
      </c>
      <c r="J101" s="37" t="s">
        <v>38</v>
      </c>
      <c r="K101" s="37" t="s">
        <v>38</v>
      </c>
      <c r="L101" s="35" t="s">
        <v>39</v>
      </c>
    </row>
    <row r="102" spans="1:12" ht="95.25" customHeight="1" x14ac:dyDescent="0.2">
      <c r="A102" s="86">
        <v>71</v>
      </c>
      <c r="B102" s="33">
        <v>80111600</v>
      </c>
      <c r="C102" s="49" t="s">
        <v>147</v>
      </c>
      <c r="D102" s="57">
        <v>45036</v>
      </c>
      <c r="E102" s="47" t="s">
        <v>174</v>
      </c>
      <c r="F102" s="35" t="s">
        <v>64</v>
      </c>
      <c r="G102" s="40" t="s">
        <v>126</v>
      </c>
      <c r="H102" s="62">
        <v>38700000</v>
      </c>
      <c r="I102" s="62">
        <v>38700000</v>
      </c>
      <c r="J102" s="37" t="s">
        <v>38</v>
      </c>
      <c r="K102" s="37" t="s">
        <v>38</v>
      </c>
      <c r="L102" s="35" t="s">
        <v>39</v>
      </c>
    </row>
    <row r="103" spans="1:12" ht="95.25" customHeight="1" x14ac:dyDescent="0.2">
      <c r="A103" s="82">
        <v>72</v>
      </c>
      <c r="B103" s="33">
        <v>80111600</v>
      </c>
      <c r="C103" s="49" t="s">
        <v>148</v>
      </c>
      <c r="D103" s="57">
        <v>45036</v>
      </c>
      <c r="E103" s="47" t="s">
        <v>174</v>
      </c>
      <c r="F103" s="35" t="s">
        <v>64</v>
      </c>
      <c r="G103" s="40" t="s">
        <v>126</v>
      </c>
      <c r="H103" s="62">
        <v>36000000</v>
      </c>
      <c r="I103" s="62">
        <v>36000000</v>
      </c>
      <c r="J103" s="37" t="s">
        <v>38</v>
      </c>
      <c r="K103" s="37" t="s">
        <v>38</v>
      </c>
      <c r="L103" s="35" t="s">
        <v>39</v>
      </c>
    </row>
    <row r="104" spans="1:12" ht="95.25" customHeight="1" x14ac:dyDescent="0.2">
      <c r="A104" s="86">
        <v>73</v>
      </c>
      <c r="B104" s="33">
        <v>80111600</v>
      </c>
      <c r="C104" s="49" t="s">
        <v>119</v>
      </c>
      <c r="D104" s="57">
        <v>45036</v>
      </c>
      <c r="E104" s="47" t="s">
        <v>174</v>
      </c>
      <c r="F104" s="35" t="s">
        <v>64</v>
      </c>
      <c r="G104" s="40" t="s">
        <v>126</v>
      </c>
      <c r="H104" s="62">
        <v>58500000</v>
      </c>
      <c r="I104" s="62">
        <v>58500000</v>
      </c>
      <c r="J104" s="37" t="s">
        <v>38</v>
      </c>
      <c r="K104" s="37" t="s">
        <v>38</v>
      </c>
      <c r="L104" s="35" t="s">
        <v>39</v>
      </c>
    </row>
    <row r="105" spans="1:12" ht="95.25" customHeight="1" x14ac:dyDescent="0.2">
      <c r="A105" s="82">
        <v>74</v>
      </c>
      <c r="B105" s="33">
        <v>80111600</v>
      </c>
      <c r="C105" s="49" t="s">
        <v>149</v>
      </c>
      <c r="D105" s="57">
        <v>45036</v>
      </c>
      <c r="E105" s="47" t="s">
        <v>174</v>
      </c>
      <c r="F105" s="35" t="s">
        <v>64</v>
      </c>
      <c r="G105" s="40" t="s">
        <v>126</v>
      </c>
      <c r="H105" s="62">
        <v>42300000</v>
      </c>
      <c r="I105" s="62">
        <v>42300000</v>
      </c>
      <c r="J105" s="37" t="s">
        <v>38</v>
      </c>
      <c r="K105" s="37" t="s">
        <v>38</v>
      </c>
      <c r="L105" s="35" t="s">
        <v>39</v>
      </c>
    </row>
    <row r="106" spans="1:12" ht="95.25" customHeight="1" x14ac:dyDescent="0.2">
      <c r="A106" s="86">
        <v>75</v>
      </c>
      <c r="B106" s="33">
        <v>80111600</v>
      </c>
      <c r="C106" s="49" t="s">
        <v>150</v>
      </c>
      <c r="D106" s="57">
        <v>45036</v>
      </c>
      <c r="E106" s="47" t="s">
        <v>174</v>
      </c>
      <c r="F106" s="35" t="s">
        <v>64</v>
      </c>
      <c r="G106" s="40" t="s">
        <v>126</v>
      </c>
      <c r="H106" s="62">
        <v>42300000</v>
      </c>
      <c r="I106" s="62">
        <v>42300000</v>
      </c>
      <c r="J106" s="37" t="s">
        <v>38</v>
      </c>
      <c r="K106" s="37" t="s">
        <v>38</v>
      </c>
      <c r="L106" s="35" t="s">
        <v>39</v>
      </c>
    </row>
    <row r="107" spans="1:12" ht="95.25" customHeight="1" x14ac:dyDescent="0.2">
      <c r="A107" s="82">
        <v>76</v>
      </c>
      <c r="B107" s="33">
        <v>80111600</v>
      </c>
      <c r="C107" s="49" t="s">
        <v>120</v>
      </c>
      <c r="D107" s="57">
        <v>45036</v>
      </c>
      <c r="E107" s="47" t="s">
        <v>174</v>
      </c>
      <c r="F107" s="35" t="s">
        <v>64</v>
      </c>
      <c r="G107" s="40" t="s">
        <v>126</v>
      </c>
      <c r="H107" s="62">
        <v>56700000</v>
      </c>
      <c r="I107" s="62">
        <v>56700000</v>
      </c>
      <c r="J107" s="37" t="s">
        <v>38</v>
      </c>
      <c r="K107" s="37" t="s">
        <v>38</v>
      </c>
      <c r="L107" s="35" t="s">
        <v>39</v>
      </c>
    </row>
    <row r="108" spans="1:12" ht="95.25" customHeight="1" x14ac:dyDescent="0.2">
      <c r="A108" s="86">
        <v>77</v>
      </c>
      <c r="B108" s="33">
        <v>80111600</v>
      </c>
      <c r="C108" s="49" t="s">
        <v>151</v>
      </c>
      <c r="D108" s="57">
        <v>45036</v>
      </c>
      <c r="E108" s="47" t="s">
        <v>176</v>
      </c>
      <c r="F108" s="35" t="s">
        <v>64</v>
      </c>
      <c r="G108" s="40" t="s">
        <v>126</v>
      </c>
      <c r="H108" s="62">
        <v>20000000</v>
      </c>
      <c r="I108" s="62">
        <v>20000000</v>
      </c>
      <c r="J108" s="37" t="s">
        <v>38</v>
      </c>
      <c r="K108" s="37" t="s">
        <v>38</v>
      </c>
      <c r="L108" s="35" t="s">
        <v>39</v>
      </c>
    </row>
    <row r="109" spans="1:12" ht="95.25" customHeight="1" x14ac:dyDescent="0.2">
      <c r="A109" s="82">
        <v>78</v>
      </c>
      <c r="B109" s="33">
        <v>80111600</v>
      </c>
      <c r="C109" s="49" t="s">
        <v>152</v>
      </c>
      <c r="D109" s="57">
        <v>45036</v>
      </c>
      <c r="E109" s="47" t="s">
        <v>174</v>
      </c>
      <c r="F109" s="35" t="s">
        <v>64</v>
      </c>
      <c r="G109" s="40" t="s">
        <v>126</v>
      </c>
      <c r="H109" s="62">
        <v>39600000</v>
      </c>
      <c r="I109" s="62">
        <v>39600000</v>
      </c>
      <c r="J109" s="37" t="s">
        <v>38</v>
      </c>
      <c r="K109" s="37" t="s">
        <v>38</v>
      </c>
      <c r="L109" s="35" t="s">
        <v>39</v>
      </c>
    </row>
    <row r="110" spans="1:12" ht="95.25" customHeight="1" x14ac:dyDescent="0.2">
      <c r="A110" s="86">
        <v>79</v>
      </c>
      <c r="B110" s="33">
        <v>80111600</v>
      </c>
      <c r="C110" s="49" t="s">
        <v>153</v>
      </c>
      <c r="D110" s="57">
        <v>45036</v>
      </c>
      <c r="E110" s="47" t="s">
        <v>175</v>
      </c>
      <c r="F110" s="35" t="s">
        <v>64</v>
      </c>
      <c r="G110" s="40" t="s">
        <v>126</v>
      </c>
      <c r="H110" s="62">
        <v>20500000</v>
      </c>
      <c r="I110" s="62">
        <v>20500000</v>
      </c>
      <c r="J110" s="37" t="s">
        <v>38</v>
      </c>
      <c r="K110" s="37" t="s">
        <v>38</v>
      </c>
      <c r="L110" s="35" t="s">
        <v>39</v>
      </c>
    </row>
    <row r="111" spans="1:12" ht="95.25" customHeight="1" x14ac:dyDescent="0.2">
      <c r="A111" s="82">
        <v>80</v>
      </c>
      <c r="B111" s="33">
        <v>80111600</v>
      </c>
      <c r="C111" s="49" t="s">
        <v>154</v>
      </c>
      <c r="D111" s="57">
        <v>45036</v>
      </c>
      <c r="E111" s="47" t="s">
        <v>174</v>
      </c>
      <c r="F111" s="35" t="s">
        <v>64</v>
      </c>
      <c r="G111" s="40" t="s">
        <v>126</v>
      </c>
      <c r="H111" s="62">
        <v>90000000</v>
      </c>
      <c r="I111" s="62">
        <v>90000000</v>
      </c>
      <c r="J111" s="37" t="s">
        <v>38</v>
      </c>
      <c r="K111" s="37" t="s">
        <v>38</v>
      </c>
      <c r="L111" s="35" t="s">
        <v>39</v>
      </c>
    </row>
    <row r="112" spans="1:12" ht="95.25" customHeight="1" x14ac:dyDescent="0.2">
      <c r="A112" s="86">
        <v>81</v>
      </c>
      <c r="B112" s="33">
        <v>80111600</v>
      </c>
      <c r="C112" s="49" t="s">
        <v>155</v>
      </c>
      <c r="D112" s="57">
        <v>45036</v>
      </c>
      <c r="E112" s="47" t="s">
        <v>174</v>
      </c>
      <c r="F112" s="35" t="s">
        <v>64</v>
      </c>
      <c r="G112" s="40" t="s">
        <v>126</v>
      </c>
      <c r="H112" s="62">
        <v>75600000</v>
      </c>
      <c r="I112" s="62">
        <v>75600000</v>
      </c>
      <c r="J112" s="37" t="s">
        <v>38</v>
      </c>
      <c r="K112" s="37" t="s">
        <v>38</v>
      </c>
      <c r="L112" s="35" t="s">
        <v>39</v>
      </c>
    </row>
    <row r="113" spans="1:12" ht="95.25" customHeight="1" x14ac:dyDescent="0.2">
      <c r="A113" s="82">
        <v>82</v>
      </c>
      <c r="B113" s="33">
        <v>80111600</v>
      </c>
      <c r="C113" s="49" t="s">
        <v>156</v>
      </c>
      <c r="D113" s="57">
        <v>45036</v>
      </c>
      <c r="E113" s="47" t="s">
        <v>174</v>
      </c>
      <c r="F113" s="35" t="s">
        <v>64</v>
      </c>
      <c r="G113" s="40" t="s">
        <v>126</v>
      </c>
      <c r="H113" s="62">
        <v>54000000</v>
      </c>
      <c r="I113" s="62">
        <v>54000000</v>
      </c>
      <c r="J113" s="37" t="s">
        <v>38</v>
      </c>
      <c r="K113" s="37" t="s">
        <v>38</v>
      </c>
      <c r="L113" s="35" t="s">
        <v>39</v>
      </c>
    </row>
    <row r="114" spans="1:12" ht="95.25" customHeight="1" x14ac:dyDescent="0.2">
      <c r="A114" s="86">
        <v>83</v>
      </c>
      <c r="B114" s="33">
        <v>80111600</v>
      </c>
      <c r="C114" s="49" t="s">
        <v>157</v>
      </c>
      <c r="D114" s="57">
        <v>45036</v>
      </c>
      <c r="E114" s="47" t="s">
        <v>174</v>
      </c>
      <c r="F114" s="35" t="s">
        <v>64</v>
      </c>
      <c r="G114" s="40" t="s">
        <v>126</v>
      </c>
      <c r="H114" s="62">
        <v>45000000</v>
      </c>
      <c r="I114" s="62">
        <v>45000000</v>
      </c>
      <c r="J114" s="37" t="s">
        <v>38</v>
      </c>
      <c r="K114" s="37" t="s">
        <v>38</v>
      </c>
      <c r="L114" s="35" t="s">
        <v>39</v>
      </c>
    </row>
    <row r="115" spans="1:12" ht="95.25" customHeight="1" x14ac:dyDescent="0.2">
      <c r="A115" s="82">
        <v>84</v>
      </c>
      <c r="B115" s="33">
        <v>80111600</v>
      </c>
      <c r="C115" s="65" t="s">
        <v>158</v>
      </c>
      <c r="D115" s="57">
        <v>45040</v>
      </c>
      <c r="E115" s="47" t="s">
        <v>174</v>
      </c>
      <c r="F115" s="42" t="s">
        <v>64</v>
      </c>
      <c r="G115" s="40" t="s">
        <v>57</v>
      </c>
      <c r="H115" s="62">
        <v>45000000</v>
      </c>
      <c r="I115" s="62">
        <v>45000000</v>
      </c>
      <c r="J115" s="37" t="s">
        <v>38</v>
      </c>
      <c r="K115" s="37" t="s">
        <v>38</v>
      </c>
      <c r="L115" s="35" t="s">
        <v>39</v>
      </c>
    </row>
    <row r="116" spans="1:12" ht="95.25" customHeight="1" x14ac:dyDescent="0.2">
      <c r="A116" s="86">
        <v>85</v>
      </c>
      <c r="B116" s="33">
        <v>80111600</v>
      </c>
      <c r="C116" s="63" t="s">
        <v>159</v>
      </c>
      <c r="D116" s="57">
        <v>45036</v>
      </c>
      <c r="E116" s="47" t="s">
        <v>174</v>
      </c>
      <c r="F116" s="42" t="s">
        <v>64</v>
      </c>
      <c r="G116" s="40" t="s">
        <v>57</v>
      </c>
      <c r="H116" s="62">
        <v>27000000</v>
      </c>
      <c r="I116" s="62">
        <v>27000000</v>
      </c>
      <c r="J116" s="37" t="s">
        <v>38</v>
      </c>
      <c r="K116" s="37" t="s">
        <v>38</v>
      </c>
      <c r="L116" s="35" t="s">
        <v>39</v>
      </c>
    </row>
    <row r="117" spans="1:12" ht="95.25" customHeight="1" x14ac:dyDescent="0.25">
      <c r="A117" s="82">
        <v>86</v>
      </c>
      <c r="B117" s="33">
        <v>80111600</v>
      </c>
      <c r="C117" s="64" t="s">
        <v>160</v>
      </c>
      <c r="D117" s="57">
        <v>45040</v>
      </c>
      <c r="E117" s="47" t="s">
        <v>174</v>
      </c>
      <c r="F117" s="42" t="s">
        <v>64</v>
      </c>
      <c r="G117" s="40" t="s">
        <v>57</v>
      </c>
      <c r="H117" s="62">
        <v>38700000</v>
      </c>
      <c r="I117" s="62">
        <v>38700000</v>
      </c>
      <c r="J117" s="37" t="s">
        <v>38</v>
      </c>
      <c r="K117" s="37" t="s">
        <v>38</v>
      </c>
      <c r="L117" s="35" t="s">
        <v>39</v>
      </c>
    </row>
    <row r="118" spans="1:12" ht="95.25" customHeight="1" x14ac:dyDescent="0.2">
      <c r="A118" s="86">
        <v>87</v>
      </c>
      <c r="B118" s="33">
        <v>80111600</v>
      </c>
      <c r="C118" s="63" t="s">
        <v>161</v>
      </c>
      <c r="D118" s="57">
        <v>45036</v>
      </c>
      <c r="E118" s="47" t="s">
        <v>174</v>
      </c>
      <c r="F118" s="42" t="s">
        <v>64</v>
      </c>
      <c r="G118" s="40" t="s">
        <v>57</v>
      </c>
      <c r="H118" s="62">
        <v>27000000</v>
      </c>
      <c r="I118" s="62">
        <v>27000000</v>
      </c>
      <c r="J118" s="37" t="s">
        <v>38</v>
      </c>
      <c r="K118" s="37" t="s">
        <v>38</v>
      </c>
      <c r="L118" s="35" t="s">
        <v>39</v>
      </c>
    </row>
    <row r="119" spans="1:12" ht="95.25" customHeight="1" x14ac:dyDescent="0.2">
      <c r="A119" s="82">
        <v>88</v>
      </c>
      <c r="B119" s="33">
        <v>80111600</v>
      </c>
      <c r="C119" s="63" t="s">
        <v>162</v>
      </c>
      <c r="D119" s="57">
        <v>45036</v>
      </c>
      <c r="E119" s="47" t="s">
        <v>174</v>
      </c>
      <c r="F119" s="42" t="s">
        <v>64</v>
      </c>
      <c r="G119" s="40" t="s">
        <v>57</v>
      </c>
      <c r="H119" s="62">
        <v>27000000</v>
      </c>
      <c r="I119" s="62">
        <v>27000000</v>
      </c>
      <c r="J119" s="37" t="s">
        <v>38</v>
      </c>
      <c r="K119" s="37" t="s">
        <v>38</v>
      </c>
      <c r="L119" s="35" t="s">
        <v>39</v>
      </c>
    </row>
    <row r="120" spans="1:12" ht="95.25" customHeight="1" x14ac:dyDescent="0.2">
      <c r="A120" s="86">
        <v>89</v>
      </c>
      <c r="B120" s="33">
        <v>80111600</v>
      </c>
      <c r="C120" s="63" t="s">
        <v>163</v>
      </c>
      <c r="D120" s="57">
        <v>45036</v>
      </c>
      <c r="E120" s="47" t="s">
        <v>174</v>
      </c>
      <c r="F120" s="42" t="s">
        <v>64</v>
      </c>
      <c r="G120" s="40" t="s">
        <v>57</v>
      </c>
      <c r="H120" s="62">
        <v>18000000</v>
      </c>
      <c r="I120" s="62">
        <v>18000000</v>
      </c>
      <c r="J120" s="37" t="s">
        <v>38</v>
      </c>
      <c r="K120" s="37" t="s">
        <v>38</v>
      </c>
      <c r="L120" s="35" t="s">
        <v>39</v>
      </c>
    </row>
    <row r="121" spans="1:12" ht="95.25" customHeight="1" x14ac:dyDescent="0.2">
      <c r="A121" s="82">
        <v>90</v>
      </c>
      <c r="B121" s="33">
        <v>80111600</v>
      </c>
      <c r="C121" s="63" t="s">
        <v>164</v>
      </c>
      <c r="D121" s="57">
        <v>45036</v>
      </c>
      <c r="E121" s="47" t="s">
        <v>174</v>
      </c>
      <c r="F121" s="42" t="s">
        <v>64</v>
      </c>
      <c r="G121" s="40" t="s">
        <v>57</v>
      </c>
      <c r="H121" s="62">
        <v>18000000</v>
      </c>
      <c r="I121" s="62">
        <v>18000000</v>
      </c>
      <c r="J121" s="37" t="s">
        <v>38</v>
      </c>
      <c r="K121" s="37" t="s">
        <v>38</v>
      </c>
      <c r="L121" s="35" t="s">
        <v>39</v>
      </c>
    </row>
    <row r="122" spans="1:12" ht="95.25" customHeight="1" x14ac:dyDescent="0.2">
      <c r="A122" s="86">
        <v>91</v>
      </c>
      <c r="B122" s="33">
        <v>80111600</v>
      </c>
      <c r="C122" s="63" t="s">
        <v>165</v>
      </c>
      <c r="D122" s="57">
        <v>45036</v>
      </c>
      <c r="E122" s="47" t="s">
        <v>174</v>
      </c>
      <c r="F122" s="42" t="s">
        <v>64</v>
      </c>
      <c r="G122" s="40" t="s">
        <v>57</v>
      </c>
      <c r="H122" s="87">
        <v>31500000</v>
      </c>
      <c r="I122" s="87">
        <v>31500000</v>
      </c>
      <c r="J122" s="37" t="s">
        <v>38</v>
      </c>
      <c r="K122" s="37" t="s">
        <v>38</v>
      </c>
      <c r="L122" s="35" t="s">
        <v>39</v>
      </c>
    </row>
    <row r="123" spans="1:12" ht="95.25" customHeight="1" x14ac:dyDescent="0.2">
      <c r="A123" s="82">
        <v>92</v>
      </c>
      <c r="B123" s="33">
        <v>80111600</v>
      </c>
      <c r="C123" s="65" t="s">
        <v>166</v>
      </c>
      <c r="D123" s="57">
        <v>45036</v>
      </c>
      <c r="E123" s="47" t="s">
        <v>174</v>
      </c>
      <c r="F123" s="42" t="s">
        <v>64</v>
      </c>
      <c r="G123" s="40" t="s">
        <v>57</v>
      </c>
      <c r="H123" s="62">
        <v>36000000</v>
      </c>
      <c r="I123" s="62">
        <v>36000000</v>
      </c>
      <c r="J123" s="37" t="s">
        <v>38</v>
      </c>
      <c r="K123" s="37" t="s">
        <v>38</v>
      </c>
      <c r="L123" s="35" t="s">
        <v>39</v>
      </c>
    </row>
    <row r="124" spans="1:12" ht="95.25" customHeight="1" x14ac:dyDescent="0.2">
      <c r="A124" s="86">
        <v>93</v>
      </c>
      <c r="B124" s="33">
        <v>80111600</v>
      </c>
      <c r="C124" s="65" t="s">
        <v>117</v>
      </c>
      <c r="D124" s="57">
        <v>45036</v>
      </c>
      <c r="E124" s="47" t="s">
        <v>174</v>
      </c>
      <c r="F124" s="42" t="s">
        <v>64</v>
      </c>
      <c r="G124" s="40" t="s">
        <v>57</v>
      </c>
      <c r="H124" s="62">
        <v>29700000</v>
      </c>
      <c r="I124" s="62">
        <v>29700000</v>
      </c>
      <c r="J124" s="37" t="s">
        <v>38</v>
      </c>
      <c r="K124" s="37" t="s">
        <v>38</v>
      </c>
      <c r="L124" s="35" t="s">
        <v>39</v>
      </c>
    </row>
    <row r="125" spans="1:12" ht="95.25" customHeight="1" x14ac:dyDescent="0.2">
      <c r="A125" s="82">
        <v>94</v>
      </c>
      <c r="B125" s="33">
        <v>80111600</v>
      </c>
      <c r="C125" s="63" t="s">
        <v>167</v>
      </c>
      <c r="D125" s="57">
        <v>45036</v>
      </c>
      <c r="E125" s="47" t="s">
        <v>174</v>
      </c>
      <c r="F125" s="42" t="s">
        <v>64</v>
      </c>
      <c r="G125" s="40" t="s">
        <v>57</v>
      </c>
      <c r="H125" s="62">
        <v>27000000</v>
      </c>
      <c r="I125" s="62">
        <v>27000000</v>
      </c>
      <c r="J125" s="37" t="s">
        <v>38</v>
      </c>
      <c r="K125" s="37" t="s">
        <v>38</v>
      </c>
      <c r="L125" s="35" t="s">
        <v>39</v>
      </c>
    </row>
    <row r="126" spans="1:12" ht="95.25" customHeight="1" x14ac:dyDescent="0.2">
      <c r="A126" s="86">
        <v>95</v>
      </c>
      <c r="B126" s="33">
        <v>80111600</v>
      </c>
      <c r="C126" s="49" t="s">
        <v>172</v>
      </c>
      <c r="D126" s="57">
        <v>45036</v>
      </c>
      <c r="E126" s="47" t="s">
        <v>174</v>
      </c>
      <c r="F126" s="42" t="s">
        <v>64</v>
      </c>
      <c r="G126" s="40" t="s">
        <v>81</v>
      </c>
      <c r="H126" s="62">
        <v>36000000</v>
      </c>
      <c r="I126" s="62">
        <v>36000000</v>
      </c>
      <c r="J126" s="37" t="s">
        <v>38</v>
      </c>
      <c r="K126" s="37" t="s">
        <v>38</v>
      </c>
      <c r="L126" s="35" t="s">
        <v>39</v>
      </c>
    </row>
    <row r="127" spans="1:12" ht="95.25" customHeight="1" x14ac:dyDescent="0.2">
      <c r="A127" s="82">
        <v>96</v>
      </c>
      <c r="B127" s="33">
        <v>80111600</v>
      </c>
      <c r="C127" s="49" t="s">
        <v>173</v>
      </c>
      <c r="D127" s="57">
        <v>45047</v>
      </c>
      <c r="E127" s="47" t="s">
        <v>174</v>
      </c>
      <c r="F127" s="42" t="s">
        <v>64</v>
      </c>
      <c r="G127" s="40" t="s">
        <v>81</v>
      </c>
      <c r="H127" s="62">
        <v>18000000</v>
      </c>
      <c r="I127" s="62">
        <v>18000000</v>
      </c>
      <c r="J127" s="37" t="s">
        <v>38</v>
      </c>
      <c r="K127" s="37" t="s">
        <v>38</v>
      </c>
      <c r="L127" s="35" t="s">
        <v>39</v>
      </c>
    </row>
    <row r="128" spans="1:12" ht="95.25" customHeight="1" x14ac:dyDescent="0.2">
      <c r="A128" s="86">
        <v>97</v>
      </c>
      <c r="B128" s="33">
        <v>80111600</v>
      </c>
      <c r="C128" s="49" t="s">
        <v>177</v>
      </c>
      <c r="D128" s="57">
        <v>45070</v>
      </c>
      <c r="E128" s="106" t="s">
        <v>178</v>
      </c>
      <c r="F128" s="42" t="s">
        <v>64</v>
      </c>
      <c r="G128" s="40" t="s">
        <v>81</v>
      </c>
      <c r="H128" s="62">
        <v>12000000</v>
      </c>
      <c r="I128" s="62">
        <v>12000000</v>
      </c>
      <c r="J128" s="37" t="s">
        <v>38</v>
      </c>
      <c r="K128" s="37" t="s">
        <v>38</v>
      </c>
      <c r="L128" s="35" t="s">
        <v>39</v>
      </c>
    </row>
    <row r="129" spans="2:11" ht="18" customHeight="1" x14ac:dyDescent="0.2">
      <c r="B129" s="103" t="s">
        <v>168</v>
      </c>
      <c r="C129" s="103"/>
      <c r="D129" s="105"/>
      <c r="E129" s="68"/>
      <c r="F129" s="69"/>
      <c r="G129" s="69"/>
      <c r="H129" s="104"/>
      <c r="I129" s="104"/>
      <c r="J129" s="104"/>
      <c r="K129" s="104"/>
    </row>
    <row r="130" spans="2:11" ht="72.75" customHeight="1" x14ac:dyDescent="0.2">
      <c r="B130" s="70" t="s">
        <v>24</v>
      </c>
      <c r="C130" s="71" t="s">
        <v>169</v>
      </c>
      <c r="D130" s="72" t="s">
        <v>33</v>
      </c>
      <c r="E130" s="68"/>
      <c r="F130" s="69"/>
      <c r="G130" s="69"/>
      <c r="H130" s="90" t="s">
        <v>170</v>
      </c>
      <c r="I130" s="90"/>
      <c r="J130" s="90"/>
      <c r="K130" s="90"/>
    </row>
    <row r="131" spans="2:11" x14ac:dyDescent="0.2">
      <c r="B131" s="73"/>
      <c r="C131" s="74"/>
      <c r="D131" s="75"/>
      <c r="E131" s="68"/>
      <c r="F131" s="69"/>
      <c r="G131" s="69"/>
      <c r="H131" s="91" t="s">
        <v>171</v>
      </c>
      <c r="I131" s="91"/>
      <c r="J131" s="91"/>
      <c r="K131" s="91"/>
    </row>
    <row r="132" spans="2:11" x14ac:dyDescent="0.2">
      <c r="B132" s="73"/>
      <c r="C132" s="74"/>
      <c r="D132" s="75"/>
      <c r="E132" s="68"/>
      <c r="F132" s="69"/>
      <c r="G132" s="69"/>
      <c r="H132" s="91"/>
      <c r="I132" s="91"/>
      <c r="J132" s="91"/>
      <c r="K132" s="91"/>
    </row>
    <row r="133" spans="2:11" x14ac:dyDescent="0.2">
      <c r="B133" s="73"/>
      <c r="C133" s="74"/>
      <c r="D133" s="75"/>
      <c r="E133" s="68"/>
      <c r="F133" s="69"/>
      <c r="G133" s="69"/>
      <c r="H133" s="91"/>
      <c r="I133" s="91"/>
      <c r="J133" s="91"/>
      <c r="K133" s="91"/>
    </row>
    <row r="134" spans="2:11" x14ac:dyDescent="0.2">
      <c r="B134" s="66"/>
      <c r="C134" s="67"/>
      <c r="D134" s="76"/>
      <c r="E134" s="68"/>
      <c r="F134" s="69"/>
      <c r="G134" s="69"/>
      <c r="H134" s="91"/>
      <c r="I134" s="91"/>
      <c r="J134" s="91"/>
      <c r="K134" s="91"/>
    </row>
    <row r="135" spans="2:11" x14ac:dyDescent="0.2">
      <c r="B135" s="66"/>
      <c r="C135" s="67"/>
      <c r="D135" s="76"/>
      <c r="E135" s="68"/>
      <c r="F135" s="69"/>
      <c r="G135" s="69"/>
      <c r="H135" s="91"/>
      <c r="I135" s="91"/>
      <c r="J135" s="91"/>
      <c r="K135" s="91"/>
    </row>
    <row r="136" spans="2:11" ht="45" customHeight="1" x14ac:dyDescent="0.2">
      <c r="B136" s="66"/>
      <c r="C136" s="67"/>
      <c r="D136" s="76"/>
      <c r="E136" s="68"/>
      <c r="F136" s="69"/>
      <c r="G136" s="69"/>
      <c r="H136" s="91"/>
      <c r="I136" s="91"/>
      <c r="J136" s="91"/>
      <c r="K136" s="91"/>
    </row>
    <row r="137" spans="2:11" x14ac:dyDescent="0.2">
      <c r="B137" s="66"/>
      <c r="C137" s="67"/>
      <c r="D137" s="76"/>
      <c r="E137" s="68"/>
      <c r="F137" s="69"/>
      <c r="G137" s="69"/>
      <c r="H137" s="77"/>
      <c r="I137" s="78"/>
    </row>
    <row r="138" spans="2:11" x14ac:dyDescent="0.2">
      <c r="C138" s="67"/>
    </row>
    <row r="139" spans="2:11" x14ac:dyDescent="0.2">
      <c r="C139" s="67"/>
    </row>
    <row r="140" spans="2:11" x14ac:dyDescent="0.2">
      <c r="C140" s="67"/>
    </row>
    <row r="141" spans="2:11" x14ac:dyDescent="0.2">
      <c r="C141" s="67"/>
    </row>
    <row r="142" spans="2:11" x14ac:dyDescent="0.2">
      <c r="C142" s="67"/>
    </row>
    <row r="143" spans="2:11" x14ac:dyDescent="0.2">
      <c r="C143" s="67"/>
    </row>
    <row r="144" spans="2:11" x14ac:dyDescent="0.2">
      <c r="C144" s="67"/>
    </row>
    <row r="145" spans="3:3" x14ac:dyDescent="0.2">
      <c r="C145" s="67"/>
    </row>
    <row r="146" spans="3:3" x14ac:dyDescent="0.2">
      <c r="C146" s="67"/>
    </row>
    <row r="147" spans="3:3" x14ac:dyDescent="0.2">
      <c r="C147" s="67"/>
    </row>
    <row r="148" spans="3:3" x14ac:dyDescent="0.2">
      <c r="C148" s="67"/>
    </row>
    <row r="149" spans="3:3" x14ac:dyDescent="0.2">
      <c r="C149" s="67"/>
    </row>
    <row r="150" spans="3:3" x14ac:dyDescent="0.2">
      <c r="C150" s="67"/>
    </row>
    <row r="151" spans="3:3" x14ac:dyDescent="0.2">
      <c r="C151" s="67"/>
    </row>
    <row r="152" spans="3:3" x14ac:dyDescent="0.2">
      <c r="C152" s="67"/>
    </row>
    <row r="153" spans="3:3" x14ac:dyDescent="0.2">
      <c r="C153" s="67"/>
    </row>
    <row r="154" spans="3:3" x14ac:dyDescent="0.2">
      <c r="C154" s="67"/>
    </row>
    <row r="155" spans="3:3" x14ac:dyDescent="0.2">
      <c r="C155" s="67"/>
    </row>
    <row r="156" spans="3:3" x14ac:dyDescent="0.2">
      <c r="C156" s="67"/>
    </row>
    <row r="157" spans="3:3" x14ac:dyDescent="0.2">
      <c r="C157" s="67"/>
    </row>
    <row r="158" spans="3:3" x14ac:dyDescent="0.2">
      <c r="C158" s="67"/>
    </row>
    <row r="159" spans="3:3" x14ac:dyDescent="0.2">
      <c r="C159" s="79"/>
    </row>
  </sheetData>
  <autoFilter ref="A18:WVT136"/>
  <mergeCells count="8">
    <mergeCell ref="H130:K130"/>
    <mergeCell ref="H131:K136"/>
    <mergeCell ref="B2:I2"/>
    <mergeCell ref="B4:I4"/>
    <mergeCell ref="F5:I9"/>
    <mergeCell ref="F11:I15"/>
    <mergeCell ref="B129:D129"/>
    <mergeCell ref="H129:K129"/>
  </mergeCells>
  <hyperlinks>
    <hyperlink ref="C8" r:id="rId1"/>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SUBGERENCIA</dc:creator>
  <cp:lastModifiedBy>SUBGERENCIA</cp:lastModifiedBy>
  <dcterms:created xsi:type="dcterms:W3CDTF">2023-04-17T21:51:00Z</dcterms:created>
  <dcterms:modified xsi:type="dcterms:W3CDTF">2023-05-24T21:24:37Z</dcterms:modified>
</cp:coreProperties>
</file>